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NPP\02 - PROJETOS EM ELABORAÇÃO\BEIRA RIO - PASSARELAS\03.02 LICITAÇÃO Março 2024\OK 05. - CRONOGRAMA - ORÇAMENTO - PLANILHA EM BRANCO\"/>
    </mc:Choice>
  </mc:AlternateContent>
  <bookViews>
    <workbookView xWindow="0" yWindow="0" windowWidth="28800" windowHeight="12330"/>
  </bookViews>
  <sheets>
    <sheet name="Planilha Zerada" sheetId="2" r:id="rId1"/>
    <sheet name="Planilha1" sheetId="1" r:id="rId2"/>
  </sheets>
  <externalReferences>
    <externalReference r:id="rId3"/>
  </externalReferences>
  <definedNames>
    <definedName name="ACOMPANHAMENTO" hidden="1">IF(VALUE([1]MENU!$O$4)=2,"BM","PLE")</definedName>
    <definedName name="AUTOEVENTO" hidden="1">[1]CÁLCULO!$A$12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NúmeroDeEventos" hidden="1">IF(AUTOEVENTO&lt;&gt;"manual",MAX([1]CÁLCULO!$M$15:$M$90),MAX(OFFSET([1]EVENTOS!$C$14:$C$65,1,0)))</definedName>
    <definedName name="CÁLCULO.NúmeroDeFrentes" hidden="1">COLUMN([1]CÁLCULO!$AI$15)-COLUMN([1]CÁLCULO!$Q$15)</definedName>
    <definedName name="CÁLCULO.TotalAdmLocal" hidden="1">IF(AUTOEVENTO="manual",SUMIF([1]CÁLCULO!$M$15:$M$90,1,[1]ORÇAMENTO!$X$15:$X$90),0)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SUMIF([1]CÁLCULO!$M$15:$M$90,[1]CRONOPLE!$B1,OFFSET([1]CÁLCULO!$AI$15:$AI$90,0,[1]CRONOPLE!A$12))</definedName>
    <definedName name="DESONERACAO" hidden="1">IF(OR(Import.Desoneracao="DESONERADO",Import.Desoneracao="SIM"),"SIM","NÃO")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[1]DADOS!$F$16</definedName>
    <definedName name="Import.BMAFAcumulado" hidden="1">OFFSET([1]BM!$R$15,1,0):OFFSET([1]BM!$R$90,-1,0)</definedName>
    <definedName name="Import.CNPJ" hidden="1">[1]DADOS!$F$38</definedName>
    <definedName name="Import.Código" hidden="1">OFFSET([1]ORÇAMENTO!$Q$15,1,0):OFFSET([1]ORÇAMENTO!$Q$90,-1,0)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OFFSET([1]ORÇAMENTO!$U$15,1,0):OFFSET([1]ORÇAMENTO!$U$90,-1,0)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OFFSET([1]ORÇAMENTO!$R$15,1,0):OFFSET([1]ORÇAMENTO!$R$90,-1,0)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OFFSET([1]ORÇAMENTO!$P$15,1,0):OFFSET([1]ORÇAMENTO!$P$90,-1,0)</definedName>
    <definedName name="Import.FrenteDeObra" hidden="1">[1]CÁLCULO!$Q$12:OFFSET([1]CÁLCULO!$AI$12,0,-1)</definedName>
    <definedName name="Import.Município" hidden="1">[1]DADOS!$F$6</definedName>
    <definedName name="Import.Nível" hidden="1">OFFSET([1]ORÇAMENTO!$M$15,1,0):OFFSET([1]ORÇAMENTO!$M$90,-1,0)</definedName>
    <definedName name="Import.OpcaoBDI" hidden="1">OFFSET([1]ORÇAMENTO!$V$15,1,0):OFFSET([1]ORÇAMENTO!$V$90,-1,0)</definedName>
    <definedName name="Import.ORÇAMENTO.DivRecurso" hidden="1">OFFSET([1]ORÇAMENTO!$Y$15,1,0):OFFSET([1]ORÇAMENTO!$Y$90,-1,0)</definedName>
    <definedName name="Import.PLE" hidden="1">OFFSET([1]PLE!$G$15,1,1):OFFSET([1]PLE!$AG$65,-1,-1)</definedName>
    <definedName name="Import.PLQ" hidden="1">OFFSET([1]CÁLCULO!$P$15,1,1):OFFSET([1]CÁLCULO!$AI$90,-1,-1)</definedName>
    <definedName name="Import.PLQ.MemCalc" hidden="1">OFFSET([1]CÁLCULO!$I$15,1,0):OFFSET([1]CÁLCULO!$I$90,-1,0)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OFFSET([1]ORÇAMENTO!$AJ$15,1,0):OFFSET([1]ORÇAMENTO!$AJ$90,-1,0)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OFFSET([1]ORÇAMENTO!$S$15,1,0):OFFSET([1]ORÇAMENTO!$S$90,-1,0)</definedName>
    <definedName name="Import.UnitarioLicitado" hidden="1">OFFSET([1]ORÇAMENTO!$AL$15,1,0):OFFSET([1]ORÇAMENTO!$AL$90,-1,0)</definedName>
    <definedName name="MENU.CRONO" hidden="1">OFFSET([1]CRONO!$T$11,1,0)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OFFSET([1]ORÇAMENTO!$AD$15,1,0):OFFSET([1]ORÇAMENTO!$AD$90,-1,0)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OFFSET([1]ORÇAMENTO!$P$15,1,0):OFFSET([1]ORÇAMENTO!$S$90,-1,0)</definedName>
    <definedName name="ORÇAMENTO.PasteFormat2" hidden="1">OFFSET([1]ORÇAMENTO!$U$15,1,0):OFFSET([1]ORÇAMENTO!$V$90,-1,0)</definedName>
    <definedName name="ORÇAMENTO.PrecoUnitarioLicitado" hidden="1">[1]ORÇAMENTO!$AL1</definedName>
    <definedName name="ORÇAMENTO.RangeQuant" hidden="1">OFFSET([1]ORÇAMENTO!$T$15,1,0):OFFSET([1]ORÇAMENTO!$T$90,-1,0)</definedName>
    <definedName name="ORÇAMENTO.SumCPMANUAL" hidden="1">SUMIF([1]ORÇAMENTO!$Z$15:$Z$90,"CP",[1]ORÇAMENTO!$AA$15:$AA$90)</definedName>
    <definedName name="ORÇAMENTO.SumINVMANUAL" hidden="1">SUMIF([1]ORÇAMENTO!$Z$15:$Z$90,"RP",[1]ORÇAMENTO!$X$15:$X$90)+SUMIF([1]ORÇAMENTO!$Z$15:$Z$90,"CP",[1]ORÇAMENTO!$X$15:$X$90)+SUMIF([1]ORÇAMENTO!$Z$15:$Z$90,"OU",[1]ORÇAMENTO!$X$15:$X$90)</definedName>
    <definedName name="ORÇAMENTO.SumOUTROSMANUAL" hidden="1">SUMIF([1]ORÇAMENTO!$Z$15:$Z$90,"OU",[1]ORÇAMENTO!$AB$15:$AB$90)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SUMIF([1]CÁLCULO!$M$15:$M$90,[1]PLE!$B1,OFFSET([1]CÁLCULO!$AI$15:$AI$90,0,[1]PLE!A$12))</definedName>
    <definedName name="PO.ValoresBDI" hidden="1">OFFSET([1]ORÇAMENTO!$AH$15,1,0):OFFSET([1]ORÇAMENTO!$AH$90,-1,0)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" l="1"/>
  <c r="G34" i="2" s="1"/>
  <c r="F77" i="2"/>
  <c r="G77" i="2" s="1"/>
  <c r="F78" i="2"/>
  <c r="G78" i="2" s="1"/>
  <c r="F79" i="2"/>
  <c r="G79" i="2" s="1"/>
  <c r="F80" i="2"/>
  <c r="G80" i="2" s="1"/>
  <c r="F43" i="2"/>
  <c r="G43" i="2" s="1"/>
  <c r="F44" i="2"/>
  <c r="G44" i="2" s="1"/>
  <c r="F45" i="2"/>
  <c r="G45" i="2" s="1"/>
  <c r="F58" i="2"/>
  <c r="G58" i="2" s="1"/>
  <c r="F59" i="2"/>
  <c r="G59" i="2" s="1"/>
  <c r="F83" i="2"/>
  <c r="G83" i="2" s="1"/>
  <c r="F84" i="2"/>
  <c r="G84" i="2" s="1"/>
  <c r="F85" i="2"/>
  <c r="G85" i="2" s="1"/>
  <c r="G81" i="2" l="1"/>
  <c r="F76" i="2"/>
  <c r="G76" i="2" s="1"/>
  <c r="F75" i="2"/>
  <c r="G75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0" i="2"/>
  <c r="G60" i="2" s="1"/>
  <c r="F57" i="2"/>
  <c r="G57" i="2" s="1"/>
  <c r="F56" i="2"/>
  <c r="G56" i="2" s="1"/>
  <c r="F55" i="2"/>
  <c r="G55" i="2" s="1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F48" i="2"/>
  <c r="G48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G26" i="2"/>
  <c r="F25" i="2"/>
  <c r="G25" i="2" s="1"/>
  <c r="F24" i="2"/>
  <c r="G24" i="2" s="1"/>
  <c r="F23" i="2"/>
  <c r="G23" i="2" s="1"/>
  <c r="F20" i="2"/>
  <c r="G20" i="2" s="1"/>
  <c r="F19" i="2"/>
  <c r="G19" i="2" s="1"/>
  <c r="F18" i="2"/>
  <c r="G18" i="2" s="1"/>
  <c r="F17" i="2"/>
  <c r="G17" i="2" s="1"/>
  <c r="F15" i="2"/>
  <c r="G15" i="2" s="1"/>
  <c r="F14" i="2"/>
  <c r="G14" i="2" s="1"/>
  <c r="F13" i="2"/>
  <c r="G13" i="2" s="1"/>
  <c r="F12" i="2"/>
  <c r="G12" i="2" s="1"/>
  <c r="F11" i="2"/>
  <c r="G11" i="2" s="1"/>
  <c r="G9" i="2" l="1"/>
  <c r="G61" i="2" l="1"/>
  <c r="G46" i="2" l="1"/>
  <c r="G21" i="2" l="1"/>
  <c r="G86" i="2" l="1"/>
</calcChain>
</file>

<file path=xl/sharedStrings.xml><?xml version="1.0" encoding="utf-8"?>
<sst xmlns="http://schemas.openxmlformats.org/spreadsheetml/2006/main" count="242" uniqueCount="179">
  <si>
    <t>IDENTIFICAÇÃO DA EMPRESA LICITANTE</t>
  </si>
  <si>
    <t>PLANILHA DE PREÇOS</t>
  </si>
  <si>
    <t>OBRA: EXECUÇÃO DAS OBRAS DA PASSARELA Nº 02, NA ORLA DA BAIA AFONSO WIPPEL, AVENIDA MINISTRO VICTOR KONDER, S/Nº.</t>
  </si>
  <si>
    <t>ITEM</t>
  </si>
  <si>
    <t>DESCRIÇÃO</t>
  </si>
  <si>
    <t>UNIDADE</t>
  </si>
  <si>
    <t>QUANT.</t>
  </si>
  <si>
    <t>CUSTO UNIT. (S/ BDI)</t>
  </si>
  <si>
    <t>PREÇO UNIT. (C/ BDI)</t>
  </si>
  <si>
    <t>PREÇO TOTAL</t>
  </si>
  <si>
    <t>1.</t>
  </si>
  <si>
    <t>SERVIÇOS INICIAIS</t>
  </si>
  <si>
    <t>1.1.</t>
  </si>
  <si>
    <t>IMPLANTAÇÃO DA OBRA</t>
  </si>
  <si>
    <t>1.1.1.</t>
  </si>
  <si>
    <t>TAPUME COM COMPENSADO DE MADEIRA. AF_05/2018</t>
  </si>
  <si>
    <t>M2</t>
  </si>
  <si>
    <t>1.1.2.</t>
  </si>
  <si>
    <t xml:space="preserve">PLACA DE OBRA EM CHAPA GALVANIZADA </t>
  </si>
  <si>
    <t>1.1.3.</t>
  </si>
  <si>
    <t>CANTEIRO DE OBRA</t>
  </si>
  <si>
    <t>MÊS</t>
  </si>
  <si>
    <t>1.1.4.</t>
  </si>
  <si>
    <t xml:space="preserve">ADMINISTRAÇÃO LOCAL </t>
  </si>
  <si>
    <t>1.1.5.</t>
  </si>
  <si>
    <t>MOBILIZAÇÃO E DESMOBILIZAÇÃO</t>
  </si>
  <si>
    <t>UN</t>
  </si>
  <si>
    <t>1.2.</t>
  </si>
  <si>
    <t>DEMOLIÇÕES, RETIRADAS</t>
  </si>
  <si>
    <t>1.2.1.</t>
  </si>
  <si>
    <t>DEMOLIÇÃO DE CALÇADA</t>
  </si>
  <si>
    <t xml:space="preserve">M3    </t>
  </si>
  <si>
    <t>1.2.2.</t>
  </si>
  <si>
    <t>REMOÇÃO DE MEIO-FIO</t>
  </si>
  <si>
    <t>M</t>
  </si>
  <si>
    <t>1.2.3.</t>
  </si>
  <si>
    <t>DEMOLIÇÃO DE ALVENARIA DE PEDRA</t>
  </si>
  <si>
    <t>M3</t>
  </si>
  <si>
    <t>1.2.4.</t>
  </si>
  <si>
    <t>RETIRADA DAS PEDRAS COM GUINDASTE</t>
  </si>
  <si>
    <t>H</t>
  </si>
  <si>
    <t>2.</t>
  </si>
  <si>
    <t>ESTRUTURA</t>
  </si>
  <si>
    <t>2.1.</t>
  </si>
  <si>
    <t>FUNDAÇÃO</t>
  </si>
  <si>
    <t>2.1.1.</t>
  </si>
  <si>
    <t>2.1.2.</t>
  </si>
  <si>
    <t>PLATAFORMA FLUTUANTE COM REBOCADOR</t>
  </si>
  <si>
    <t>2.1.3.</t>
  </si>
  <si>
    <t>RETIRADA DAS PEDRAS COM ESCAVADEIRA DE BRAÇO LONGO</t>
  </si>
  <si>
    <t>2.2.</t>
  </si>
  <si>
    <t>VIGAS</t>
  </si>
  <si>
    <t>2.2.1.</t>
  </si>
  <si>
    <t>FORNECIMENTO E LANÇAMENTO DE VIGAS PRÉ-MOLDADAS</t>
  </si>
  <si>
    <t>2.2.2.</t>
  </si>
  <si>
    <t>2.2.3.</t>
  </si>
  <si>
    <t>FABRICAÇÃO DE FÔRMA PARA VIGAS, EM CHAPA DE MADEIRA COMPENSADA RESINADA, E = 17 MM. AF_09/2020</t>
  </si>
  <si>
    <t>2.2.4.</t>
  </si>
  <si>
    <t>ARMAÇÃO DE VIGA DE CONCRETO ARMADO UTILIZANDO AÇO CA-50 DE 10,0MM</t>
  </si>
  <si>
    <t>KG</t>
  </si>
  <si>
    <t>2.2.5.</t>
  </si>
  <si>
    <t>ARMAÇÃO DE VIGA DE CONCRETO ARMADO UTILIZANDO AÇO CA-50 DE 12,5MM</t>
  </si>
  <si>
    <t>2.2.6.</t>
  </si>
  <si>
    <t>ARMAÇÃO DE VIGA DE CONCRETO ARMADO UTILIZANDO AÇO CA-60 DE 5,0MM</t>
  </si>
  <si>
    <t>2.2.7.</t>
  </si>
  <si>
    <t>2.3.</t>
  </si>
  <si>
    <t>LAJES</t>
  </si>
  <si>
    <t>2.3.1.</t>
  </si>
  <si>
    <t>2.3.2.</t>
  </si>
  <si>
    <t>TRANSPORTE COM CAMINHÃO CARROCERIA COM 9T DAS LAJES PRÉ-MOLDADAS, EM VIA URBANA PAVIMENTADA, PARA EXCEDENTE A 30KM</t>
  </si>
  <si>
    <t>TXKM</t>
  </si>
  <si>
    <t>2.3.3.</t>
  </si>
  <si>
    <t>2.3.4.</t>
  </si>
  <si>
    <t>2.3.5.</t>
  </si>
  <si>
    <t>ARMAÇÃO DE LAJE DE CONCRETO ARMADO UTILIZANDO AÇO CA-50 DE 6,3MM</t>
  </si>
  <si>
    <t>2.3.6.</t>
  </si>
  <si>
    <t>ARMAÇÃO DE LAJE DE CONCRETO ARMADO UTILIZANDO AÇO CA-60 DE 8MM</t>
  </si>
  <si>
    <t>2.3.7.</t>
  </si>
  <si>
    <t>ARMAÇÃO DE LAJE DE CONCRETO ARMADO UTILIZANDO AÇO CA-60 DE 5MM</t>
  </si>
  <si>
    <t>2.3.8.</t>
  </si>
  <si>
    <t>3.</t>
  </si>
  <si>
    <t>ARQUITETURA</t>
  </si>
  <si>
    <t>3.1.</t>
  </si>
  <si>
    <t xml:space="preserve">ACABAMENTOS E REVESTIMENTOS </t>
  </si>
  <si>
    <t>3.1.1.</t>
  </si>
  <si>
    <t>DECK EM MADEIRA ECOLÓGICA, INCLUSO ESTRUTURA EM ALUMÍNIO PARA FIXAÇÃO - FORNECIMENTO E INSTALAÇÃO</t>
  </si>
  <si>
    <t>3.1.2.</t>
  </si>
  <si>
    <t xml:space="preserve">GUARDA-CORPO EM AÇO INOX COM TUBOS VERTICAIS E ALTURA DE 1,10M </t>
  </si>
  <si>
    <t>3.1.3.</t>
  </si>
  <si>
    <t>PISO PODOTÁTIL, DIRECIONAL OU ALERTA, ASSENTADO SOBRE ARGAMASSA</t>
  </si>
  <si>
    <t>3.1.4.</t>
  </si>
  <si>
    <t>3.1.5.</t>
  </si>
  <si>
    <t>ASSENTAMENTO DE GUIA (MEIO-FIO) EM TRECHO CURVO, CONFECCIONADA EM CONCRETO PRÉ-FABRICADO, DIMENSÕES 100X15X13X30 CM (COMPRIMENTO X BASE INFERIOR X BASE SUPERIOR X ALTURA), PARA VIAS URBANAS (USO VIÁRIO). AF_06/2016</t>
  </si>
  <si>
    <t>3.1.6.</t>
  </si>
  <si>
    <t>PINTURA COM TINTA ACRÍLICA - CICLOVIA</t>
  </si>
  <si>
    <t>3.1.7.</t>
  </si>
  <si>
    <t>BANCO TREE LINE L1000 - FORNECIMENTO E INSTALAÇÃO</t>
  </si>
  <si>
    <t>3.1.8.</t>
  </si>
  <si>
    <t>BANCO TREE LINE L2200 - FORNECIMENTO E INSTALAÇÃO</t>
  </si>
  <si>
    <t>3.1.9.</t>
  </si>
  <si>
    <t>BANCO TREE LINE Y - FORNECIMENTO E INSTALAÇÃO</t>
  </si>
  <si>
    <t>3.1.10.</t>
  </si>
  <si>
    <t>ALVENARIA DE VEDAÇÃO DE BLOCOS CERÂMICOS FURADOS NA HORIZONTAL DE 11,5X19X19 CM (ESPESSURA 11,5 CM) E ARGAMASSA DE ASSENTAMENTO COM PREPARO EM BETONEIRA. AF_12/2021</t>
  </si>
  <si>
    <t>3.1.11.</t>
  </si>
  <si>
    <t>3.1.12.</t>
  </si>
  <si>
    <t>MASSA ÚNICA, PARA RECEBIMENTO DE PINTURA, EM ARGAMASSA TRAÇO 1:2:8, PREPARO MECÂNICO COM BETONEIRA 400L, APLICADA MANUALMENTE EM FACES INTERNAS DE PAREDES, ESPESSURA DE 20MM, COM EXECUÇÃO DE TALISCAS. AF_06/2014</t>
  </si>
  <si>
    <t>3.1.13.</t>
  </si>
  <si>
    <t>4.</t>
  </si>
  <si>
    <t>ELÉTRICA</t>
  </si>
  <si>
    <t>4.1.</t>
  </si>
  <si>
    <t>INSTALAÇÃO BALIZADORES</t>
  </si>
  <si>
    <t>4.1.1.</t>
  </si>
  <si>
    <t xml:space="preserve">BALIZADOR EMBUTIDO </t>
  </si>
  <si>
    <t>4.1.2.</t>
  </si>
  <si>
    <t>CABO MULTIPOLAR, 1,5MM², 1KV</t>
  </si>
  <si>
    <t>4.1.3.</t>
  </si>
  <si>
    <t>4.1.4.</t>
  </si>
  <si>
    <t>4.1.5.</t>
  </si>
  <si>
    <t>4.1.6.</t>
  </si>
  <si>
    <t>4.1.7.</t>
  </si>
  <si>
    <t>KANAFLEX CORRUGADO 1" - PRETO</t>
  </si>
  <si>
    <t>4.1.8.</t>
  </si>
  <si>
    <t xml:space="preserve">BUCHA EM ALUMINIO, COM ROSCA,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</si>
  <si>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4.1.9.</t>
  </si>
  <si>
    <t xml:space="preserve">ARRUELA EM ALUMINIO, COM ROSCA,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</si>
  <si>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4.1.10.</t>
  </si>
  <si>
    <t>DISJUNTOR MONOPOLAR TIPO DIN, CORRENTE NOMINAL DE 10A - FORNECIMENTO E INSTALAÇÃO. AF_10/2020</t>
  </si>
  <si>
    <t>4.1.11.</t>
  </si>
  <si>
    <t>DISJUNTOR MONOPOLAR TIPO DIN, CORRENTE NOMINAL DE 20A - FORNECIMENTO E INSTALAÇÃO. AF_10/2020</t>
  </si>
  <si>
    <t>4.1.12.</t>
  </si>
  <si>
    <t>DISJUNTOR DR BIPOLAR DE 25A</t>
  </si>
  <si>
    <t>4.1.13.</t>
  </si>
  <si>
    <t>DISPOSITIVO DPS CLASSE II - 275V</t>
  </si>
  <si>
    <t>4.1.14.</t>
  </si>
  <si>
    <t>CAIXA PARA PAINEL DE COMANDO ELÉTRICO, IP-54, COM BARRAMENTOS E ACESSÓRIOS DE MONTAGEM</t>
  </si>
  <si>
    <t>4.1.15.</t>
  </si>
  <si>
    <t>FORNECIMENTO E INSTALAÇÃO DE CAIXA DE PASSAGEM 30X30 COM TAMPA METÁLICA</t>
  </si>
  <si>
    <t>4.1.16.</t>
  </si>
  <si>
    <t>4.1.17.</t>
  </si>
  <si>
    <t>4.1.18.</t>
  </si>
  <si>
    <t>CONECTOR PARA HASTE DE ATERRAMENTO 5/8" - FORNECIMENTO E INSTALAÇÃO</t>
  </si>
  <si>
    <t>5.</t>
  </si>
  <si>
    <t>SERVIÇOS COMPLEMENTARES</t>
  </si>
  <si>
    <t>5.1.</t>
  </si>
  <si>
    <t>LIMPEZA DAS PASSARELAS</t>
  </si>
  <si>
    <t>5.1.1.</t>
  </si>
  <si>
    <t>TRANSPORTE COM CAMINHÃO CARROCERIA 9T, EM VIA URBANA PAVIMENTADA, DMT ATÉ 30KM (UNIDADE: TXKM). AF_07/2020</t>
  </si>
  <si>
    <t>5.1.2.</t>
  </si>
  <si>
    <t>5.1.3.</t>
  </si>
  <si>
    <t>VALOR TOTAL R$</t>
  </si>
  <si>
    <t>Valor por Extenso: xxxxxxxxxxxxxxxxxxxxxxxxxxxxx</t>
  </si>
  <si>
    <t xml:space="preserve">b) BDI praticado:  </t>
  </si>
  <si>
    <t>____________________</t>
  </si>
  <si>
    <t>Nome do Responsável</t>
  </si>
  <si>
    <t>Cargo do Responsável</t>
  </si>
  <si>
    <t/>
  </si>
  <si>
    <t>ESTACA CENTRIFUGADA COM D=50CM</t>
  </si>
  <si>
    <t>CONCRETO USINADO BOMBEAVEL, CLASSE DE RESISTENCIA C35, BRITA 0 E 1, SLUMP = 100 +/- 20 MM, COM BOMBEAMENTO (DISPONIBILIZACAO DE BOMBA), SEM O LANCAMENTO (NBR 8953)</t>
  </si>
  <si>
    <t>PLACAS DE APOIO</t>
  </si>
  <si>
    <t>LAJES ALVEOLARES COM VÃOS DE 8 METROS E SOBRECARGA DE 500KG/M2 - FORNECIMENTO E INSTALAÇÃO</t>
  </si>
  <si>
    <t>FABRICAÇÃO DE FÔRMA PARA PILARES E ESTRUTURAS SIMILARES, EM CHAPA DE MADEIRA COMPENSADA RESINADA, E = 17 MM. AF_09/2020</t>
  </si>
  <si>
    <t>ENCHIMENTO COM EPS</t>
  </si>
  <si>
    <t>M³</t>
  </si>
  <si>
    <t>GUINDASTE HIDRÁULICO AUTOPROPELIDO, COM LANÇA TELESCÓPICA 28,80 M, CAPACIDADE MÁXIMA 30 T, POTÊNCIA 97 KW, TRAÇÃO 4 X 4 - CHP DIURNO. AF_11/2014</t>
  </si>
  <si>
    <t>CHP</t>
  </si>
  <si>
    <t>EXECUÇÃO DE PASSEIO (CALÇADA) OU PISO DE CONCRETO COM CONCRETO MOLDADO IN LOCO, FEITO EM OBRA, ACABAMENTO CONVENCIONAL, ESPESSURA 10 CM, ARMADO</t>
  </si>
  <si>
    <t>CHAPISCO APLICADO EM ALVENARIAS E ESTRUTURAS DE CONCRETO INTERNAS, COM COLHER DE PEDREIRO.  ARGAMASSA TRAÇO 1:3 COM PREPARO MANUAL. AF_10/2022</t>
  </si>
  <si>
    <t>PINTURA LÁTEX ACRÍLICA PREMIUM, APLICAÇÃO MANUAL EM PAREDES, DUAS DEMÃOS. AF_04/2023</t>
  </si>
  <si>
    <t>CABO DE COBRE FLEXÍVEL ISOLADO, 4 MM², ANTI-CHAMA 0,6/1,0 KV, PARA CIRCUITOS TERMINAIS - FORNECIMENTO E INSTALAÇÃO. AF_03/2023</t>
  </si>
  <si>
    <t>ELETRODUTO RÍGIDO ROSCÁVEL, PVC, DN 25 MM (3/4"), PARA CIRCUITOS TERMINAIS, INSTALADO EM LAJE - FORNECIMENTO E INSTALAÇÃO. AF_03/2023</t>
  </si>
  <si>
    <t>LUVA PARA ELETRODUTO, PVC, ROSCÁVEL, DN 25 MM (3/4"), PARA CIRCUITOS TERMINAIS, INSTALADA EM LAJE - FORNECIMENTO E INSTALAÇÃO. AF_03/2023</t>
  </si>
  <si>
    <t>CURVA 90 GRAUS PARA ELETRODUTO, PVC, ROSCÁVEL, DN 25 MM (3/4"), PARA CIRCUITOS TERMINAIS, INSTALADA EM LAJE - FORNECIMENTO E INSTALAÇÃO. AF_03/2023</t>
  </si>
  <si>
    <t>CABO DE COBRE NÚ 16 MM² - FORNECIMENTO E ASSENTAMENTO (7,04M/kG)</t>
  </si>
  <si>
    <t>HASTE DE ATERRAMENTO, DIÂMETRO 5/8", COM 3 METROS - FORNECIMENTO E INSTALAÇÃO. AF_08/2023</t>
  </si>
  <si>
    <t>REMOÇÃO DE TAPUME/ CHAPAS METÁLICAS E DE MADEIRA, DE FORMA MANUAL, SEM REAPROVEITAMENTO. AF_09/2023</t>
  </si>
  <si>
    <t>2.2.8.</t>
  </si>
  <si>
    <t>2.3.9.</t>
  </si>
  <si>
    <t>2.3.10.</t>
  </si>
  <si>
    <t>a) Local e Data: xxxxxxxxxxxxxxxxxxxxxxxxxxxxxx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</si>
</sst>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75">
    <xf numFmtId="0" fontId="0" fillId="0" borderId="0" xfId="0"/>
    <xf numFmtId="0" fontId="1" fillId="0" borderId="1" xfId="1" applyFont="1" applyBorder="1" applyAlignment="1">
      <alignment horizontal="left"/>
    </xf>
    <xf numFmtId="43" fontId="0" fillId="0" borderId="2" xfId="2" applyNumberFormat="1" applyFont="1" applyBorder="1" applyAlignment="1">
      <alignment horizontal="left"/>
    </xf>
    <xf numFmtId="0" fontId="1" fillId="0" borderId="2" xfId="1" applyFont="1" applyBorder="1" applyAlignment="1">
      <alignment horizontal="center"/>
    </xf>
    <xf numFmtId="43" fontId="0" fillId="0" borderId="2" xfId="2" applyNumberFormat="1" applyFont="1" applyBorder="1" applyAlignment="1">
      <alignment horizontal="right"/>
    </xf>
    <xf numFmtId="4" fontId="1" fillId="0" borderId="2" xfId="1" applyNumberFormat="1" applyFont="1" applyBorder="1" applyAlignment="1">
      <alignment horizontal="right"/>
    </xf>
    <xf numFmtId="10" fontId="1" fillId="0" borderId="2" xfId="1" applyNumberFormat="1" applyFont="1" applyBorder="1" applyAlignment="1">
      <alignment horizontal="left"/>
    </xf>
    <xf numFmtId="164" fontId="1" fillId="0" borderId="3" xfId="2" applyBorder="1" applyAlignment="1"/>
    <xf numFmtId="0" fontId="1" fillId="0" borderId="0" xfId="1" applyFont="1" applyAlignment="1"/>
    <xf numFmtId="0" fontId="1" fillId="0" borderId="6" xfId="1" applyFont="1" applyBorder="1" applyAlignment="1">
      <alignment horizontal="left"/>
    </xf>
    <xf numFmtId="43" fontId="0" fillId="0" borderId="7" xfId="2" applyNumberFormat="1" applyFont="1" applyBorder="1" applyAlignment="1">
      <alignment horizontal="left"/>
    </xf>
    <xf numFmtId="0" fontId="1" fillId="0" borderId="7" xfId="1" applyFont="1" applyBorder="1" applyAlignment="1">
      <alignment horizontal="center"/>
    </xf>
    <xf numFmtId="43" fontId="0" fillId="0" borderId="7" xfId="2" applyNumberFormat="1" applyFont="1" applyBorder="1" applyAlignment="1">
      <alignment horizontal="right"/>
    </xf>
    <xf numFmtId="4" fontId="1" fillId="0" borderId="7" xfId="1" applyNumberFormat="1" applyFont="1" applyBorder="1" applyAlignment="1">
      <alignment horizontal="right"/>
    </xf>
    <xf numFmtId="10" fontId="1" fillId="0" borderId="7" xfId="1" applyNumberFormat="1" applyFont="1" applyBorder="1" applyAlignment="1">
      <alignment horizontal="left"/>
    </xf>
    <xf numFmtId="164" fontId="1" fillId="0" borderId="8" xfId="2" applyBorder="1" applyAlignment="1"/>
    <xf numFmtId="0" fontId="5" fillId="0" borderId="0" xfId="1" applyFont="1" applyAlignment="1">
      <alignment horizontal="center" vertical="center" wrapText="1"/>
    </xf>
    <xf numFmtId="0" fontId="5" fillId="0" borderId="1" xfId="1" applyFont="1" applyBorder="1"/>
    <xf numFmtId="0" fontId="5" fillId="0" borderId="2" xfId="1" applyFont="1" applyBorder="1"/>
    <xf numFmtId="164" fontId="5" fillId="0" borderId="3" xfId="2" applyFont="1" applyBorder="1"/>
    <xf numFmtId="0" fontId="5" fillId="0" borderId="0" xfId="1" applyFont="1"/>
    <xf numFmtId="0" fontId="1" fillId="0" borderId="4" xfId="1" applyBorder="1"/>
    <xf numFmtId="0" fontId="1" fillId="0" borderId="0" xfId="1" applyBorder="1"/>
    <xf numFmtId="0" fontId="1" fillId="0" borderId="0" xfId="1" applyBorder="1" applyAlignment="1">
      <alignment wrapText="1"/>
    </xf>
    <xf numFmtId="164" fontId="1" fillId="0" borderId="0" xfId="2" applyBorder="1" applyAlignment="1">
      <alignment horizontal="center"/>
    </xf>
    <xf numFmtId="164" fontId="1" fillId="0" borderId="0" xfId="2" applyBorder="1"/>
    <xf numFmtId="164" fontId="1" fillId="0" borderId="5" xfId="2" applyBorder="1"/>
    <xf numFmtId="0" fontId="1" fillId="0" borderId="0" xfId="1"/>
    <xf numFmtId="0" fontId="5" fillId="0" borderId="4" xfId="1" applyFont="1" applyBorder="1"/>
    <xf numFmtId="0" fontId="5" fillId="0" borderId="0" xfId="1" applyFont="1" applyBorder="1"/>
    <xf numFmtId="164" fontId="5" fillId="0" borderId="5" xfId="2" applyFont="1" applyBorder="1"/>
    <xf numFmtId="0" fontId="1" fillId="0" borderId="6" xfId="1" applyBorder="1"/>
    <xf numFmtId="0" fontId="1" fillId="0" borderId="7" xfId="1" applyBorder="1"/>
    <xf numFmtId="164" fontId="1" fillId="0" borderId="7" xfId="2" applyBorder="1"/>
    <xf numFmtId="164" fontId="1" fillId="0" borderId="8" xfId="2" applyBorder="1"/>
    <xf numFmtId="164" fontId="1" fillId="0" borderId="0" xfId="2"/>
    <xf numFmtId="49" fontId="6" fillId="0" borderId="4" xfId="1" applyNumberFormat="1" applyFont="1" applyBorder="1" applyAlignment="1">
      <alignment horizontal="left" wrapText="1"/>
    </xf>
    <xf numFmtId="0" fontId="6" fillId="0" borderId="0" xfId="1" applyFont="1" applyBorder="1" applyAlignment="1">
      <alignment horizontal="center" vertical="center"/>
    </xf>
    <xf numFmtId="43" fontId="6" fillId="0" borderId="0" xfId="2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right" vertical="center"/>
    </xf>
    <xf numFmtId="10" fontId="6" fillId="0" borderId="0" xfId="1" applyNumberFormat="1" applyFont="1" applyBorder="1" applyAlignment="1">
      <alignment horizontal="left" wrapText="1"/>
    </xf>
    <xf numFmtId="0" fontId="1" fillId="0" borderId="4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10" fontId="1" fillId="0" borderId="0" xfId="1" applyNumberFormat="1" applyFont="1" applyBorder="1" applyAlignment="1">
      <alignment horizontal="left"/>
    </xf>
    <xf numFmtId="0" fontId="1" fillId="0" borderId="0" xfId="1" applyFont="1" applyFill="1" applyBorder="1" applyAlignment="1">
      <alignment horizontal="center" vertical="center"/>
    </xf>
    <xf numFmtId="49" fontId="1" fillId="0" borderId="4" xfId="1" applyNumberFormat="1" applyBorder="1" applyAlignment="1">
      <alignment horizontal="left"/>
    </xf>
    <xf numFmtId="164" fontId="5" fillId="0" borderId="0" xfId="2" applyFont="1" applyFill="1" applyBorder="1" applyAlignment="1">
      <alignment horizontal="center" vertical="center"/>
    </xf>
    <xf numFmtId="0" fontId="7" fillId="0" borderId="0" xfId="1" applyFont="1" applyBorder="1"/>
    <xf numFmtId="49" fontId="1" fillId="0" borderId="6" xfId="1" applyNumberFormat="1" applyBorder="1" applyAlignment="1">
      <alignment horizontal="left"/>
    </xf>
    <xf numFmtId="164" fontId="1" fillId="0" borderId="7" xfId="2" applyFont="1" applyFill="1" applyBorder="1" applyAlignment="1">
      <alignment horizontal="center" vertical="center"/>
    </xf>
    <xf numFmtId="0" fontId="7" fillId="0" borderId="7" xfId="1" applyFont="1" applyBorder="1"/>
    <xf numFmtId="0" fontId="1" fillId="0" borderId="7" xfId="1" applyFont="1" applyFill="1" applyBorder="1" applyAlignment="1">
      <alignment vertical="center"/>
    </xf>
    <xf numFmtId="0" fontId="1" fillId="0" borderId="0" xfId="1" applyAlignment="1">
      <alignment wrapText="1"/>
    </xf>
    <xf numFmtId="0" fontId="2" fillId="2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3" xfId="2" applyFont="1" applyBorder="1" applyAlignment="1">
      <alignment horizontal="center" vertical="center" wrapText="1"/>
    </xf>
    <xf numFmtId="164" fontId="5" fillId="0" borderId="0" xfId="2" applyFont="1" applyBorder="1"/>
    <xf numFmtId="164" fontId="5" fillId="0" borderId="0" xfId="2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1" fillId="0" borderId="4" xfId="1" applyBorder="1" applyAlignment="1">
      <alignment wrapText="1"/>
    </xf>
    <xf numFmtId="0" fontId="5" fillId="0" borderId="4" xfId="1" applyFont="1" applyBorder="1" applyAlignment="1">
      <alignment wrapText="1"/>
    </xf>
    <xf numFmtId="0" fontId="1" fillId="0" borderId="6" xfId="1" applyBorder="1" applyAlignment="1">
      <alignment wrapText="1"/>
    </xf>
    <xf numFmtId="164" fontId="5" fillId="0" borderId="2" xfId="2" applyFont="1" applyBorder="1" applyAlignment="1">
      <alignment horizontal="center"/>
    </xf>
    <xf numFmtId="164" fontId="5" fillId="0" borderId="2" xfId="2" applyFont="1" applyBorder="1"/>
  </cellXfs>
  <cellStyles count="3">
    <cellStyle name="Normal" xfId="0" builtinId="0"/>
    <cellStyle name="Normal 2" xfId="1"/>
    <cellStyle name="Vírgula 2" xfId="2"/>
  </cellStyles>
  <dxfs count="52"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PP/02%20-%20PROJETOS%20EM%20ELABORA&#199;&#195;O/BEIRA%20RIO%20-%20PASSARELAS/03.%20LICITA&#199;&#195;O/05.%20OK%20-%20CRONOGRAMA%20-%20OR&#199;AMENTO%20-%20PLANILHA%20EM%20BRANCO/Anteriores/Or&#231;amento%20Excel%20-%20colocar%20associado/PLANILHA%20M&#218;LTIPLA%20V3.0.5%20-%20passarela%2002%20-%20N&#195;O%20DESON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Planilha Zerada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Itajaí</v>
          </cell>
          <cell r="J5" t="str">
            <v>Pavimentação</v>
          </cell>
        </row>
        <row r="6">
          <cell r="F6" t="str">
            <v>Itajaí/SC</v>
          </cell>
          <cell r="J6" t="str">
            <v xml:space="preserve">Drenagem </v>
          </cell>
        </row>
        <row r="7">
          <cell r="F7" t="str">
            <v>001-20</v>
          </cell>
          <cell r="J7" t="str">
            <v>Abastecimento de água</v>
          </cell>
        </row>
        <row r="8">
          <cell r="F8" t="str">
            <v>80</v>
          </cell>
          <cell r="J8" t="str">
            <v>Esgotamento sanitário</v>
          </cell>
        </row>
        <row r="9">
          <cell r="F9">
            <v>2000000</v>
          </cell>
          <cell r="J9" t="str">
            <v>Energia elétrica e iluminação pública</v>
          </cell>
        </row>
        <row r="10">
          <cell r="F10">
            <v>100000</v>
          </cell>
          <cell r="J10" t="str">
            <v>Coleta e tratamento de resíduos sólidos</v>
          </cell>
        </row>
        <row r="11">
          <cell r="F11">
            <v>5.0000000000000001E-3</v>
          </cell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F13">
            <v>0.15</v>
          </cell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da Passarela 02</v>
          </cell>
          <cell r="J16" t="str">
            <v>Instrumentos e ações em planejamento e gestão pública</v>
          </cell>
        </row>
        <row r="17">
          <cell r="F17" t="str">
            <v>Construção da Passarela 02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Maykon Duarte Corrêa (Atualização do Orçamento)</v>
          </cell>
        </row>
        <row r="23">
          <cell r="F23" t="str">
            <v>186.000-0</v>
          </cell>
        </row>
        <row r="24">
          <cell r="F24" t="str">
            <v>8532962-9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>
        <row r="8">
          <cell r="F8" t="str">
            <v>'[Referência 09-2022.xls]Banco'!$a5:$a$65536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2903530.0199999996</v>
          </cell>
          <cell r="Z15" t="str">
            <v/>
          </cell>
          <cell r="AA15">
            <v>903530.02</v>
          </cell>
          <cell r="AB15">
            <v>0</v>
          </cell>
        </row>
        <row r="16">
          <cell r="X16">
            <v>237609.18</v>
          </cell>
          <cell r="Z16" t="str">
            <v/>
          </cell>
          <cell r="AA16">
            <v>73940.006019839115</v>
          </cell>
          <cell r="AB16">
            <v>0</v>
          </cell>
        </row>
        <row r="17">
          <cell r="X17">
            <v>223214.68</v>
          </cell>
          <cell r="Z17" t="str">
            <v/>
          </cell>
          <cell r="AA17">
            <v>69460.678172941232</v>
          </cell>
          <cell r="AB17">
            <v>0</v>
          </cell>
        </row>
        <row r="18">
          <cell r="X18">
            <v>32126.16</v>
          </cell>
          <cell r="Z18" t="str">
            <v>RA</v>
          </cell>
          <cell r="AA18">
            <v>9997.1241169819914</v>
          </cell>
          <cell r="AB18">
            <v>0</v>
          </cell>
        </row>
        <row r="19">
          <cell r="X19">
            <v>6007.41</v>
          </cell>
          <cell r="Z19" t="str">
            <v>RA</v>
          </cell>
          <cell r="AA19">
            <v>1869.4055994117809</v>
          </cell>
          <cell r="AB19">
            <v>0</v>
          </cell>
        </row>
        <row r="20">
          <cell r="X20">
            <v>4932.08</v>
          </cell>
          <cell r="Z20" t="str">
            <v>RA</v>
          </cell>
          <cell r="AA20">
            <v>1534.7808737454004</v>
          </cell>
          <cell r="AB20">
            <v>0</v>
          </cell>
        </row>
        <row r="21">
          <cell r="X21">
            <v>93222.44</v>
          </cell>
          <cell r="Z21" t="str">
            <v>RA</v>
          </cell>
          <cell r="AA21">
            <v>29009.265444980247</v>
          </cell>
          <cell r="AB21">
            <v>0</v>
          </cell>
        </row>
        <row r="22">
          <cell r="X22">
            <v>86926.59</v>
          </cell>
          <cell r="Z22" t="str">
            <v>RA</v>
          </cell>
          <cell r="AA22">
            <v>27050.10213782181</v>
          </cell>
          <cell r="AB22">
            <v>0</v>
          </cell>
        </row>
        <row r="23">
          <cell r="X23">
            <v>14394.5</v>
          </cell>
          <cell r="Z23" t="str">
            <v/>
          </cell>
          <cell r="AA23">
            <v>4479.3278468978942</v>
          </cell>
          <cell r="AB23">
            <v>0</v>
          </cell>
        </row>
        <row r="24">
          <cell r="X24">
            <v>2586.87</v>
          </cell>
          <cell r="Z24" t="str">
            <v>RA</v>
          </cell>
          <cell r="AA24">
            <v>804.99071362706286</v>
          </cell>
          <cell r="AB24">
            <v>0</v>
          </cell>
        </row>
        <row r="25">
          <cell r="X25">
            <v>61.43</v>
          </cell>
          <cell r="Z25" t="str">
            <v>RA</v>
          </cell>
          <cell r="AA25">
            <v>19.115989415050031</v>
          </cell>
          <cell r="AB25">
            <v>0</v>
          </cell>
        </row>
        <row r="26">
          <cell r="X26">
            <v>1594.82</v>
          </cell>
          <cell r="Z26" t="str">
            <v>RA</v>
          </cell>
          <cell r="AA26">
            <v>496.2813322303449</v>
          </cell>
          <cell r="AB26">
            <v>0</v>
          </cell>
        </row>
        <row r="27">
          <cell r="X27">
            <v>10151.379999999999</v>
          </cell>
          <cell r="Z27" t="str">
            <v>RA</v>
          </cell>
          <cell r="AA27">
            <v>3158.9398116254365</v>
          </cell>
          <cell r="AB27">
            <v>0</v>
          </cell>
        </row>
        <row r="28">
          <cell r="X28">
            <v>1586478.46</v>
          </cell>
          <cell r="Z28" t="str">
            <v/>
          </cell>
          <cell r="AA28">
            <v>493685.58438165189</v>
          </cell>
          <cell r="AB28">
            <v>0</v>
          </cell>
        </row>
        <row r="29">
          <cell r="X29">
            <v>905886.24</v>
          </cell>
          <cell r="Z29" t="str">
            <v/>
          </cell>
          <cell r="AA29">
            <v>281896.65920689359</v>
          </cell>
          <cell r="AB29">
            <v>0</v>
          </cell>
        </row>
        <row r="30">
          <cell r="X30">
            <v>451133.76</v>
          </cell>
          <cell r="Z30" t="str">
            <v>RA</v>
          </cell>
          <cell r="AA30">
            <v>140385.28700849295</v>
          </cell>
          <cell r="AB30">
            <v>0</v>
          </cell>
        </row>
        <row r="31">
          <cell r="X31">
            <v>388753.56</v>
          </cell>
          <cell r="Z31" t="str">
            <v>RA</v>
          </cell>
          <cell r="AA31">
            <v>120973.61123267161</v>
          </cell>
          <cell r="AB31">
            <v>0</v>
          </cell>
        </row>
        <row r="32">
          <cell r="X32">
            <v>65998.92</v>
          </cell>
          <cell r="Z32" t="str">
            <v>RA</v>
          </cell>
          <cell r="AA32">
            <v>20537.76096572902</v>
          </cell>
          <cell r="AB32">
            <v>0</v>
          </cell>
        </row>
        <row r="33">
          <cell r="X33">
            <v>84092.1</v>
          </cell>
          <cell r="Z33" t="str">
            <v/>
          </cell>
          <cell r="AA33">
            <v>26168.056218286321</v>
          </cell>
          <cell r="AB33">
            <v>0</v>
          </cell>
        </row>
        <row r="34">
          <cell r="X34">
            <v>19762.38</v>
          </cell>
          <cell r="Z34" t="str">
            <v>RA</v>
          </cell>
          <cell r="AA34">
            <v>6149.7223977892954</v>
          </cell>
          <cell r="AB34">
            <v>0</v>
          </cell>
        </row>
        <row r="35">
          <cell r="X35">
            <v>808.42</v>
          </cell>
          <cell r="Z35" t="str">
            <v>RA</v>
          </cell>
          <cell r="AA35">
            <v>251.56679412200464</v>
          </cell>
          <cell r="AB35">
            <v>0</v>
          </cell>
        </row>
        <row r="36">
          <cell r="X36">
            <v>1903.28</v>
          </cell>
          <cell r="Z36" t="str">
            <v>RA</v>
          </cell>
          <cell r="AA36">
            <v>592.26892941358324</v>
          </cell>
          <cell r="AB36">
            <v>0</v>
          </cell>
        </row>
        <row r="37">
          <cell r="X37">
            <v>305.79000000000002</v>
          </cell>
          <cell r="Z37" t="str">
            <v>RA</v>
          </cell>
          <cell r="AA37">
            <v>95.156737802834925</v>
          </cell>
          <cell r="AB37">
            <v>0</v>
          </cell>
        </row>
        <row r="38">
          <cell r="X38">
            <v>905.73</v>
          </cell>
          <cell r="Z38" t="str">
            <v>RA</v>
          </cell>
          <cell r="AA38">
            <v>281.84803992989197</v>
          </cell>
          <cell r="AB38">
            <v>0</v>
          </cell>
        </row>
        <row r="39">
          <cell r="X39">
            <v>598.26</v>
          </cell>
          <cell r="Z39" t="str">
            <v>RA</v>
          </cell>
          <cell r="AA39">
            <v>186.16851420230881</v>
          </cell>
          <cell r="AB39">
            <v>0</v>
          </cell>
        </row>
        <row r="40">
          <cell r="X40">
            <v>59808.24</v>
          </cell>
          <cell r="Z40" t="str">
            <v>RA</v>
          </cell>
          <cell r="AA40">
            <v>18611.324805026401</v>
          </cell>
          <cell r="AB40">
            <v>0</v>
          </cell>
        </row>
        <row r="41">
          <cell r="X41">
            <v>596500.12</v>
          </cell>
          <cell r="Z41" t="str">
            <v/>
          </cell>
          <cell r="AA41">
            <v>185620.86895647197</v>
          </cell>
          <cell r="AB41">
            <v>0</v>
          </cell>
        </row>
        <row r="42">
          <cell r="X42">
            <v>319080.5</v>
          </cell>
          <cell r="Z42" t="str">
            <v>RA</v>
          </cell>
          <cell r="AA42">
            <v>99292.519299183972</v>
          </cell>
          <cell r="AB42">
            <v>0</v>
          </cell>
        </row>
        <row r="43">
          <cell r="X43">
            <v>39209.480000000003</v>
          </cell>
          <cell r="Z43" t="str">
            <v>RA</v>
          </cell>
          <cell r="AA43">
            <v>12201.334928367507</v>
          </cell>
          <cell r="AB43">
            <v>0</v>
          </cell>
        </row>
        <row r="44">
          <cell r="X44">
            <v>22285.33</v>
          </cell>
          <cell r="Z44" t="str">
            <v>RA</v>
          </cell>
          <cell r="AA44">
            <v>6934.8222756128425</v>
          </cell>
          <cell r="AB44">
            <v>0</v>
          </cell>
        </row>
        <row r="45">
          <cell r="X45">
            <v>11964.55</v>
          </cell>
          <cell r="Z45" t="str">
            <v>RA</v>
          </cell>
          <cell r="AA45">
            <v>3723.1680149086251</v>
          </cell>
          <cell r="AB45">
            <v>0</v>
          </cell>
        </row>
        <row r="46">
          <cell r="X46">
            <v>2057.86</v>
          </cell>
          <cell r="Z46" t="str">
            <v>RA</v>
          </cell>
          <cell r="AA46">
            <v>640.37164215619168</v>
          </cell>
          <cell r="AB46">
            <v>0</v>
          </cell>
        </row>
        <row r="47">
          <cell r="X47">
            <v>11659.18</v>
          </cell>
          <cell r="Z47" t="str">
            <v>RA</v>
          </cell>
          <cell r="AA47">
            <v>3628.1419740869774</v>
          </cell>
          <cell r="AB47">
            <v>0</v>
          </cell>
        </row>
        <row r="48">
          <cell r="X48">
            <v>13310.51</v>
          </cell>
          <cell r="Z48" t="str">
            <v>RA</v>
          </cell>
          <cell r="AA48">
            <v>4142.0082739527525</v>
          </cell>
          <cell r="AB48">
            <v>0</v>
          </cell>
        </row>
        <row r="49">
          <cell r="X49">
            <v>176932.71</v>
          </cell>
          <cell r="Z49" t="str">
            <v>RA</v>
          </cell>
          <cell r="AA49">
            <v>55058.502548203105</v>
          </cell>
          <cell r="AB49">
            <v>0</v>
          </cell>
        </row>
        <row r="50">
          <cell r="X50">
            <v>1023869.9</v>
          </cell>
          <cell r="Z50" t="str">
            <v/>
          </cell>
          <cell r="AA50">
            <v>318611.20251975144</v>
          </cell>
          <cell r="AB50">
            <v>0</v>
          </cell>
        </row>
        <row r="51">
          <cell r="X51">
            <v>1023869.9</v>
          </cell>
          <cell r="Z51" t="str">
            <v/>
          </cell>
          <cell r="AA51">
            <v>318611.20251975144</v>
          </cell>
          <cell r="AB51">
            <v>0</v>
          </cell>
        </row>
        <row r="52">
          <cell r="X52">
            <v>590836.68999999994</v>
          </cell>
          <cell r="Z52" t="str">
            <v>RA</v>
          </cell>
          <cell r="AA52">
            <v>183858.50418465238</v>
          </cell>
          <cell r="AB52">
            <v>0</v>
          </cell>
        </row>
        <row r="53">
          <cell r="X53">
            <v>182295.96</v>
          </cell>
          <cell r="Z53" t="str">
            <v>RA</v>
          </cell>
          <cell r="AA53">
            <v>56727.456320468562</v>
          </cell>
          <cell r="AB53">
            <v>0</v>
          </cell>
        </row>
        <row r="54">
          <cell r="X54">
            <v>1068.3399999999999</v>
          </cell>
          <cell r="Z54" t="str">
            <v>RA</v>
          </cell>
          <cell r="AA54">
            <v>332.44955447948149</v>
          </cell>
          <cell r="AB54">
            <v>0</v>
          </cell>
        </row>
        <row r="55">
          <cell r="X55">
            <v>22977.9</v>
          </cell>
          <cell r="Z55" t="str">
            <v>RA</v>
          </cell>
          <cell r="AA55">
            <v>7150.3384857574174</v>
          </cell>
          <cell r="AB55">
            <v>0</v>
          </cell>
        </row>
        <row r="56">
          <cell r="X56">
            <v>538.5</v>
          </cell>
          <cell r="Z56" t="str">
            <v>RA</v>
          </cell>
          <cell r="AA56">
            <v>167.57220087912162</v>
          </cell>
          <cell r="AB56">
            <v>0</v>
          </cell>
        </row>
        <row r="57">
          <cell r="X57">
            <v>1156.19</v>
          </cell>
          <cell r="Z57" t="str">
            <v>RA</v>
          </cell>
          <cell r="AA57">
            <v>359.78700637777462</v>
          </cell>
          <cell r="AB57">
            <v>0</v>
          </cell>
        </row>
        <row r="58">
          <cell r="X58">
            <v>39492.959999999999</v>
          </cell>
          <cell r="Z58" t="str">
            <v>RA</v>
          </cell>
          <cell r="AA58">
            <v>12289.549167002999</v>
          </cell>
          <cell r="AB58">
            <v>0</v>
          </cell>
        </row>
        <row r="59">
          <cell r="X59">
            <v>18733.84</v>
          </cell>
          <cell r="Z59" t="str">
            <v>RA</v>
          </cell>
          <cell r="AA59">
            <v>5829.6579381937308</v>
          </cell>
          <cell r="AB59">
            <v>0</v>
          </cell>
        </row>
        <row r="60">
          <cell r="X60">
            <v>166136.25</v>
          </cell>
          <cell r="Z60" t="str">
            <v>RA</v>
          </cell>
          <cell r="AA60">
            <v>51698.824620805884</v>
          </cell>
          <cell r="AB60">
            <v>0</v>
          </cell>
        </row>
        <row r="61">
          <cell r="X61">
            <v>397.58</v>
          </cell>
          <cell r="Z61" t="str">
            <v>RA</v>
          </cell>
          <cell r="AA61">
            <v>123.72025185797804</v>
          </cell>
          <cell r="AB61">
            <v>0</v>
          </cell>
        </row>
        <row r="62">
          <cell r="X62">
            <v>20.47</v>
          </cell>
          <cell r="Z62" t="str">
            <v>RA</v>
          </cell>
          <cell r="AA62">
            <v>6.3699219164264056</v>
          </cell>
          <cell r="AB62">
            <v>0</v>
          </cell>
        </row>
        <row r="63">
          <cell r="X63">
            <v>153.32</v>
          </cell>
          <cell r="Z63" t="str">
            <v>RA</v>
          </cell>
          <cell r="AA63">
            <v>47.710621799047217</v>
          </cell>
          <cell r="AB63">
            <v>0</v>
          </cell>
        </row>
        <row r="64">
          <cell r="X64">
            <v>61.9</v>
          </cell>
          <cell r="Z64" t="str">
            <v>RA</v>
          </cell>
          <cell r="AA64">
            <v>19.26224556066412</v>
          </cell>
          <cell r="AB64">
            <v>0</v>
          </cell>
        </row>
        <row r="65">
          <cell r="X65">
            <v>52300.53</v>
          </cell>
          <cell r="Z65" t="str">
            <v/>
          </cell>
          <cell r="AA65">
            <v>16275.050917817134</v>
          </cell>
          <cell r="AB65">
            <v>0</v>
          </cell>
        </row>
        <row r="66">
          <cell r="X66">
            <v>52300.53</v>
          </cell>
          <cell r="Z66" t="str">
            <v/>
          </cell>
          <cell r="AA66">
            <v>16275.050917817134</v>
          </cell>
          <cell r="AB66">
            <v>0</v>
          </cell>
        </row>
        <row r="67">
          <cell r="X67">
            <v>44865.72</v>
          </cell>
          <cell r="Z67" t="str">
            <v>RA</v>
          </cell>
          <cell r="AA67">
            <v>13961.462292342479</v>
          </cell>
          <cell r="AB67">
            <v>0</v>
          </cell>
        </row>
        <row r="68">
          <cell r="X68">
            <v>1943.89</v>
          </cell>
          <cell r="Z68" t="str">
            <v>RA</v>
          </cell>
          <cell r="AA68">
            <v>604.9060827612177</v>
          </cell>
          <cell r="AB68">
            <v>0</v>
          </cell>
        </row>
        <row r="69">
          <cell r="X69">
            <v>133.19999999999999</v>
          </cell>
          <cell r="Z69" t="str">
            <v>RA</v>
          </cell>
          <cell r="AA69">
            <v>41.449614033610025</v>
          </cell>
          <cell r="AB69">
            <v>0</v>
          </cell>
        </row>
        <row r="70">
          <cell r="X70">
            <v>946.4</v>
          </cell>
          <cell r="Z70" t="str">
            <v>RA</v>
          </cell>
          <cell r="AA70">
            <v>294.5038642748388</v>
          </cell>
          <cell r="AB70">
            <v>0</v>
          </cell>
        </row>
        <row r="71">
          <cell r="X71">
            <v>346.92</v>
          </cell>
          <cell r="Z71" t="str">
            <v>RA</v>
          </cell>
          <cell r="AA71">
            <v>107.95570646051046</v>
          </cell>
          <cell r="AB71">
            <v>0</v>
          </cell>
        </row>
        <row r="72">
          <cell r="X72">
            <v>277.2</v>
          </cell>
          <cell r="Z72" t="str">
            <v>RA</v>
          </cell>
          <cell r="AA72">
            <v>86.260007583458702</v>
          </cell>
          <cell r="AB72">
            <v>0</v>
          </cell>
        </row>
        <row r="73">
          <cell r="X73">
            <v>118.84</v>
          </cell>
          <cell r="Z73" t="str">
            <v>RA</v>
          </cell>
          <cell r="AA73">
            <v>36.981022010166789</v>
          </cell>
          <cell r="AB73">
            <v>0</v>
          </cell>
        </row>
        <row r="74">
          <cell r="X74">
            <v>2.5299999999999998</v>
          </cell>
          <cell r="Z74" t="str">
            <v>RA</v>
          </cell>
          <cell r="AA74">
            <v>0.78729372000775799</v>
          </cell>
          <cell r="AB74">
            <v>0</v>
          </cell>
        </row>
        <row r="75">
          <cell r="X75">
            <v>2.09</v>
          </cell>
          <cell r="Z75" t="str">
            <v>RA</v>
          </cell>
          <cell r="AA75">
            <v>0.65037307304988701</v>
          </cell>
          <cell r="AB75">
            <v>0</v>
          </cell>
        </row>
        <row r="76">
          <cell r="X76">
            <v>29.6</v>
          </cell>
          <cell r="Z76" t="str">
            <v>RA</v>
          </cell>
          <cell r="AA76">
            <v>9.2110253408022285</v>
          </cell>
          <cell r="AB76">
            <v>0</v>
          </cell>
        </row>
        <row r="77">
          <cell r="X77">
            <v>17.66</v>
          </cell>
          <cell r="Z77" t="str">
            <v>RA</v>
          </cell>
          <cell r="AA77">
            <v>5.4954968756272757</v>
          </cell>
          <cell r="AB77">
            <v>0</v>
          </cell>
        </row>
        <row r="78">
          <cell r="X78">
            <v>427.56</v>
          </cell>
          <cell r="Z78" t="str">
            <v>RA</v>
          </cell>
          <cell r="AA78">
            <v>133.0495268484257</v>
          </cell>
          <cell r="AB78">
            <v>0</v>
          </cell>
        </row>
        <row r="79">
          <cell r="X79">
            <v>239.15</v>
          </cell>
          <cell r="Z79" t="str">
            <v>RA</v>
          </cell>
          <cell r="AA79">
            <v>74.419483454488272</v>
          </cell>
          <cell r="AB79">
            <v>0</v>
          </cell>
        </row>
        <row r="80">
          <cell r="X80">
            <v>2060.87</v>
          </cell>
          <cell r="Z80" t="str">
            <v>RA</v>
          </cell>
          <cell r="AA80">
            <v>641.30830385469892</v>
          </cell>
          <cell r="AB80">
            <v>0</v>
          </cell>
        </row>
        <row r="81">
          <cell r="X81">
            <v>164.71</v>
          </cell>
          <cell r="Z81" t="str">
            <v>RA</v>
          </cell>
          <cell r="AA81">
            <v>51.254999455524839</v>
          </cell>
          <cell r="AB81">
            <v>0</v>
          </cell>
        </row>
        <row r="82">
          <cell r="X82">
            <v>382.88</v>
          </cell>
          <cell r="Z82" t="str">
            <v>RA</v>
          </cell>
          <cell r="AA82">
            <v>119.14585751643099</v>
          </cell>
          <cell r="AB82">
            <v>0</v>
          </cell>
        </row>
        <row r="83">
          <cell r="X83">
            <v>310.32</v>
          </cell>
          <cell r="Z83" t="str">
            <v>RA</v>
          </cell>
          <cell r="AA83">
            <v>96.566398099923902</v>
          </cell>
          <cell r="AB83">
            <v>0</v>
          </cell>
        </row>
        <row r="84">
          <cell r="X84">
            <v>30.99</v>
          </cell>
          <cell r="Z84" t="str">
            <v>RA</v>
          </cell>
          <cell r="AA84">
            <v>9.6435701118736841</v>
          </cell>
          <cell r="AB84">
            <v>0</v>
          </cell>
        </row>
        <row r="85">
          <cell r="X85">
            <v>3271.95</v>
          </cell>
          <cell r="Z85" t="str">
            <v/>
          </cell>
          <cell r="AA85">
            <v>1018.176160940468</v>
          </cell>
          <cell r="AB85">
            <v>0</v>
          </cell>
        </row>
        <row r="86">
          <cell r="X86">
            <v>3271.95</v>
          </cell>
          <cell r="Z86" t="str">
            <v/>
          </cell>
          <cell r="AA86">
            <v>1018.176160940468</v>
          </cell>
          <cell r="AB86">
            <v>0</v>
          </cell>
        </row>
        <row r="87">
          <cell r="X87">
            <v>496.8</v>
          </cell>
          <cell r="Z87" t="str">
            <v>RA</v>
          </cell>
          <cell r="AA87">
            <v>154.59585774697794</v>
          </cell>
          <cell r="AB87">
            <v>0</v>
          </cell>
        </row>
        <row r="88">
          <cell r="X88">
            <v>434.28</v>
          </cell>
          <cell r="Z88" t="str">
            <v>RA</v>
          </cell>
          <cell r="AA88">
            <v>135.14067854741864</v>
          </cell>
          <cell r="AB88">
            <v>0</v>
          </cell>
        </row>
        <row r="89">
          <cell r="X89">
            <v>2340.87</v>
          </cell>
          <cell r="Z89" t="str">
            <v>RA</v>
          </cell>
          <cell r="AA89">
            <v>728.43962464607137</v>
          </cell>
          <cell r="AB89">
            <v>0</v>
          </cell>
        </row>
      </sheetData>
      <sheetData sheetId="5" refreshError="1"/>
      <sheetData sheetId="6" refreshError="1">
        <row r="12">
          <cell r="A12" t="str">
            <v>Manual</v>
          </cell>
          <cell r="Q12" t="str">
            <v>1º andar</v>
          </cell>
          <cell r="AI12" t="str">
            <v>.</v>
          </cell>
        </row>
        <row r="15">
          <cell r="M15">
            <v>0</v>
          </cell>
          <cell r="Q15">
            <v>4867.6000000000004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 t="str">
            <v/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 t="str">
            <v/>
          </cell>
        </row>
        <row r="29">
          <cell r="M29" t="str">
            <v/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 t="str">
            <v/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 t="str">
            <v/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 t="str">
            <v/>
          </cell>
        </row>
        <row r="51">
          <cell r="M51" t="str">
            <v/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 t="str">
            <v/>
          </cell>
        </row>
        <row r="66">
          <cell r="M66" t="str">
            <v/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 t="str">
            <v/>
          </cell>
        </row>
        <row r="86">
          <cell r="M86" t="str">
            <v/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</sheetData>
      <sheetData sheetId="7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8" refreshError="1">
        <row r="10">
          <cell r="G10">
            <v>2</v>
          </cell>
        </row>
      </sheetData>
      <sheetData sheetId="9" refreshError="1"/>
      <sheetData sheetId="10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1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237609.18</v>
          </cell>
          <cell r="AA14">
            <v>73940.006019839115</v>
          </cell>
          <cell r="AB14">
            <v>0</v>
          </cell>
        </row>
        <row r="15">
          <cell r="B15" t="str">
            <v>Automático</v>
          </cell>
          <cell r="O15">
            <v>1586478.46</v>
          </cell>
          <cell r="AA15">
            <v>493685.58438165189</v>
          </cell>
          <cell r="AB15">
            <v>0</v>
          </cell>
        </row>
        <row r="16">
          <cell r="B16" t="str">
            <v>Automático</v>
          </cell>
          <cell r="O16">
            <v>1023869.9</v>
          </cell>
          <cell r="AA16">
            <v>318611.20251975144</v>
          </cell>
          <cell r="AB16">
            <v>0</v>
          </cell>
        </row>
        <row r="17">
          <cell r="B17" t="str">
            <v>Automático</v>
          </cell>
          <cell r="O17">
            <v>52300.53</v>
          </cell>
          <cell r="AA17">
            <v>16275.050917817134</v>
          </cell>
          <cell r="AB17">
            <v>0</v>
          </cell>
        </row>
        <row r="18">
          <cell r="B18" t="str">
            <v>Automático</v>
          </cell>
          <cell r="O18">
            <v>3271.95</v>
          </cell>
          <cell r="AA18">
            <v>1018.176160940468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2903530.02</v>
          </cell>
          <cell r="AA24">
            <v>903530.02000000014</v>
          </cell>
          <cell r="AB24">
            <v>0</v>
          </cell>
        </row>
      </sheetData>
      <sheetData sheetId="12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 refreshError="1">
        <row r="7">
          <cell r="O7">
            <v>2100000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workbookViewId="0">
      <selection activeCell="C91" sqref="C91"/>
    </sheetView>
  </sheetViews>
  <sheetFormatPr defaultRowHeight="12.75" x14ac:dyDescent="0.2"/>
  <cols>
    <col min="1" max="1" width="6.7109375" style="27" bestFit="1" customWidth="1"/>
    <col min="2" max="2" width="80.42578125" style="52" customWidth="1"/>
    <col min="3" max="3" width="9.140625" style="27" bestFit="1" customWidth="1"/>
    <col min="4" max="4" width="10.28515625" style="27" bestFit="1" customWidth="1"/>
    <col min="5" max="5" width="12.85546875" style="27" customWidth="1"/>
    <col min="6" max="6" width="14.42578125" style="27" customWidth="1"/>
    <col min="7" max="7" width="14.140625" style="35" customWidth="1"/>
    <col min="8" max="247" width="9.140625" style="27"/>
    <col min="248" max="248" width="6.7109375" style="27" bestFit="1" customWidth="1"/>
    <col min="249" max="249" width="11.28515625" style="27" bestFit="1" customWidth="1"/>
    <col min="250" max="250" width="8.42578125" style="27" customWidth="1"/>
    <col min="251" max="251" width="80.42578125" style="27" customWidth="1"/>
    <col min="252" max="252" width="9.140625" style="27" bestFit="1" customWidth="1"/>
    <col min="253" max="253" width="10.28515625" style="27" bestFit="1" customWidth="1"/>
    <col min="254" max="254" width="12.85546875" style="27" customWidth="1"/>
    <col min="255" max="255" width="14.42578125" style="27" customWidth="1"/>
    <col min="256" max="256" width="14.140625" style="27" customWidth="1"/>
    <col min="257" max="257" width="9.140625" style="27"/>
    <col min="258" max="258" width="12.85546875" style="27" bestFit="1" customWidth="1"/>
    <col min="259" max="503" width="9.140625" style="27"/>
    <col min="504" max="504" width="6.7109375" style="27" bestFit="1" customWidth="1"/>
    <col min="505" max="505" width="11.28515625" style="27" bestFit="1" customWidth="1"/>
    <col min="506" max="506" width="8.42578125" style="27" customWidth="1"/>
    <col min="507" max="507" width="80.42578125" style="27" customWidth="1"/>
    <col min="508" max="508" width="9.140625" style="27" bestFit="1" customWidth="1"/>
    <col min="509" max="509" width="10.28515625" style="27" bestFit="1" customWidth="1"/>
    <col min="510" max="510" width="12.85546875" style="27" customWidth="1"/>
    <col min="511" max="511" width="14.42578125" style="27" customWidth="1"/>
    <col min="512" max="512" width="14.140625" style="27" customWidth="1"/>
    <col min="513" max="513" width="9.140625" style="27"/>
    <col min="514" max="514" width="12.85546875" style="27" bestFit="1" customWidth="1"/>
    <col min="515" max="759" width="9.140625" style="27"/>
    <col min="760" max="760" width="6.7109375" style="27" bestFit="1" customWidth="1"/>
    <col min="761" max="761" width="11.28515625" style="27" bestFit="1" customWidth="1"/>
    <col min="762" max="762" width="8.42578125" style="27" customWidth="1"/>
    <col min="763" max="763" width="80.42578125" style="27" customWidth="1"/>
    <col min="764" max="764" width="9.140625" style="27" bestFit="1" customWidth="1"/>
    <col min="765" max="765" width="10.28515625" style="27" bestFit="1" customWidth="1"/>
    <col min="766" max="766" width="12.85546875" style="27" customWidth="1"/>
    <col min="767" max="767" width="14.42578125" style="27" customWidth="1"/>
    <col min="768" max="768" width="14.140625" style="27" customWidth="1"/>
    <col min="769" max="769" width="9.140625" style="27"/>
    <col min="770" max="770" width="12.85546875" style="27" bestFit="1" customWidth="1"/>
    <col min="771" max="1015" width="9.140625" style="27"/>
    <col min="1016" max="1016" width="6.7109375" style="27" bestFit="1" customWidth="1"/>
    <col min="1017" max="1017" width="11.28515625" style="27" bestFit="1" customWidth="1"/>
    <col min="1018" max="1018" width="8.42578125" style="27" customWidth="1"/>
    <col min="1019" max="1019" width="80.42578125" style="27" customWidth="1"/>
    <col min="1020" max="1020" width="9.140625" style="27" bestFit="1" customWidth="1"/>
    <col min="1021" max="1021" width="10.28515625" style="27" bestFit="1" customWidth="1"/>
    <col min="1022" max="1022" width="12.85546875" style="27" customWidth="1"/>
    <col min="1023" max="1023" width="14.42578125" style="27" customWidth="1"/>
    <col min="1024" max="1024" width="14.140625" style="27" customWidth="1"/>
    <col min="1025" max="1025" width="9.140625" style="27"/>
    <col min="1026" max="1026" width="12.85546875" style="27" bestFit="1" customWidth="1"/>
    <col min="1027" max="1271" width="9.140625" style="27"/>
    <col min="1272" max="1272" width="6.7109375" style="27" bestFit="1" customWidth="1"/>
    <col min="1273" max="1273" width="11.28515625" style="27" bestFit="1" customWidth="1"/>
    <col min="1274" max="1274" width="8.42578125" style="27" customWidth="1"/>
    <col min="1275" max="1275" width="80.42578125" style="27" customWidth="1"/>
    <col min="1276" max="1276" width="9.140625" style="27" bestFit="1" customWidth="1"/>
    <col min="1277" max="1277" width="10.28515625" style="27" bestFit="1" customWidth="1"/>
    <col min="1278" max="1278" width="12.85546875" style="27" customWidth="1"/>
    <col min="1279" max="1279" width="14.42578125" style="27" customWidth="1"/>
    <col min="1280" max="1280" width="14.140625" style="27" customWidth="1"/>
    <col min="1281" max="1281" width="9.140625" style="27"/>
    <col min="1282" max="1282" width="12.85546875" style="27" bestFit="1" customWidth="1"/>
    <col min="1283" max="1527" width="9.140625" style="27"/>
    <col min="1528" max="1528" width="6.7109375" style="27" bestFit="1" customWidth="1"/>
    <col min="1529" max="1529" width="11.28515625" style="27" bestFit="1" customWidth="1"/>
    <col min="1530" max="1530" width="8.42578125" style="27" customWidth="1"/>
    <col min="1531" max="1531" width="80.42578125" style="27" customWidth="1"/>
    <col min="1532" max="1532" width="9.140625" style="27" bestFit="1" customWidth="1"/>
    <col min="1533" max="1533" width="10.28515625" style="27" bestFit="1" customWidth="1"/>
    <col min="1534" max="1534" width="12.85546875" style="27" customWidth="1"/>
    <col min="1535" max="1535" width="14.42578125" style="27" customWidth="1"/>
    <col min="1536" max="1536" width="14.140625" style="27" customWidth="1"/>
    <col min="1537" max="1537" width="9.140625" style="27"/>
    <col min="1538" max="1538" width="12.85546875" style="27" bestFit="1" customWidth="1"/>
    <col min="1539" max="1783" width="9.140625" style="27"/>
    <col min="1784" max="1784" width="6.7109375" style="27" bestFit="1" customWidth="1"/>
    <col min="1785" max="1785" width="11.28515625" style="27" bestFit="1" customWidth="1"/>
    <col min="1786" max="1786" width="8.42578125" style="27" customWidth="1"/>
    <col min="1787" max="1787" width="80.42578125" style="27" customWidth="1"/>
    <col min="1788" max="1788" width="9.140625" style="27" bestFit="1" customWidth="1"/>
    <col min="1789" max="1789" width="10.28515625" style="27" bestFit="1" customWidth="1"/>
    <col min="1790" max="1790" width="12.85546875" style="27" customWidth="1"/>
    <col min="1791" max="1791" width="14.42578125" style="27" customWidth="1"/>
    <col min="1792" max="1792" width="14.140625" style="27" customWidth="1"/>
    <col min="1793" max="1793" width="9.140625" style="27"/>
    <col min="1794" max="1794" width="12.85546875" style="27" bestFit="1" customWidth="1"/>
    <col min="1795" max="2039" width="9.140625" style="27"/>
    <col min="2040" max="2040" width="6.7109375" style="27" bestFit="1" customWidth="1"/>
    <col min="2041" max="2041" width="11.28515625" style="27" bestFit="1" customWidth="1"/>
    <col min="2042" max="2042" width="8.42578125" style="27" customWidth="1"/>
    <col min="2043" max="2043" width="80.42578125" style="27" customWidth="1"/>
    <col min="2044" max="2044" width="9.140625" style="27" bestFit="1" customWidth="1"/>
    <col min="2045" max="2045" width="10.28515625" style="27" bestFit="1" customWidth="1"/>
    <col min="2046" max="2046" width="12.85546875" style="27" customWidth="1"/>
    <col min="2047" max="2047" width="14.42578125" style="27" customWidth="1"/>
    <col min="2048" max="2048" width="14.140625" style="27" customWidth="1"/>
    <col min="2049" max="2049" width="9.140625" style="27"/>
    <col min="2050" max="2050" width="12.85546875" style="27" bestFit="1" customWidth="1"/>
    <col min="2051" max="2295" width="9.140625" style="27"/>
    <col min="2296" max="2296" width="6.7109375" style="27" bestFit="1" customWidth="1"/>
    <col min="2297" max="2297" width="11.28515625" style="27" bestFit="1" customWidth="1"/>
    <col min="2298" max="2298" width="8.42578125" style="27" customWidth="1"/>
    <col min="2299" max="2299" width="80.42578125" style="27" customWidth="1"/>
    <col min="2300" max="2300" width="9.140625" style="27" bestFit="1" customWidth="1"/>
    <col min="2301" max="2301" width="10.28515625" style="27" bestFit="1" customWidth="1"/>
    <col min="2302" max="2302" width="12.85546875" style="27" customWidth="1"/>
    <col min="2303" max="2303" width="14.42578125" style="27" customWidth="1"/>
    <col min="2304" max="2304" width="14.140625" style="27" customWidth="1"/>
    <col min="2305" max="2305" width="9.140625" style="27"/>
    <col min="2306" max="2306" width="12.85546875" style="27" bestFit="1" customWidth="1"/>
    <col min="2307" max="2551" width="9.140625" style="27"/>
    <col min="2552" max="2552" width="6.7109375" style="27" bestFit="1" customWidth="1"/>
    <col min="2553" max="2553" width="11.28515625" style="27" bestFit="1" customWidth="1"/>
    <col min="2554" max="2554" width="8.42578125" style="27" customWidth="1"/>
    <col min="2555" max="2555" width="80.42578125" style="27" customWidth="1"/>
    <col min="2556" max="2556" width="9.140625" style="27" bestFit="1" customWidth="1"/>
    <col min="2557" max="2557" width="10.28515625" style="27" bestFit="1" customWidth="1"/>
    <col min="2558" max="2558" width="12.85546875" style="27" customWidth="1"/>
    <col min="2559" max="2559" width="14.42578125" style="27" customWidth="1"/>
    <col min="2560" max="2560" width="14.140625" style="27" customWidth="1"/>
    <col min="2561" max="2561" width="9.140625" style="27"/>
    <col min="2562" max="2562" width="12.85546875" style="27" bestFit="1" customWidth="1"/>
    <col min="2563" max="2807" width="9.140625" style="27"/>
    <col min="2808" max="2808" width="6.7109375" style="27" bestFit="1" customWidth="1"/>
    <col min="2809" max="2809" width="11.28515625" style="27" bestFit="1" customWidth="1"/>
    <col min="2810" max="2810" width="8.42578125" style="27" customWidth="1"/>
    <col min="2811" max="2811" width="80.42578125" style="27" customWidth="1"/>
    <col min="2812" max="2812" width="9.140625" style="27" bestFit="1" customWidth="1"/>
    <col min="2813" max="2813" width="10.28515625" style="27" bestFit="1" customWidth="1"/>
    <col min="2814" max="2814" width="12.85546875" style="27" customWidth="1"/>
    <col min="2815" max="2815" width="14.42578125" style="27" customWidth="1"/>
    <col min="2816" max="2816" width="14.140625" style="27" customWidth="1"/>
    <col min="2817" max="2817" width="9.140625" style="27"/>
    <col min="2818" max="2818" width="12.85546875" style="27" bestFit="1" customWidth="1"/>
    <col min="2819" max="3063" width="9.140625" style="27"/>
    <col min="3064" max="3064" width="6.7109375" style="27" bestFit="1" customWidth="1"/>
    <col min="3065" max="3065" width="11.28515625" style="27" bestFit="1" customWidth="1"/>
    <col min="3066" max="3066" width="8.42578125" style="27" customWidth="1"/>
    <col min="3067" max="3067" width="80.42578125" style="27" customWidth="1"/>
    <col min="3068" max="3068" width="9.140625" style="27" bestFit="1" customWidth="1"/>
    <col min="3069" max="3069" width="10.28515625" style="27" bestFit="1" customWidth="1"/>
    <col min="3070" max="3070" width="12.85546875" style="27" customWidth="1"/>
    <col min="3071" max="3071" width="14.42578125" style="27" customWidth="1"/>
    <col min="3072" max="3072" width="14.140625" style="27" customWidth="1"/>
    <col min="3073" max="3073" width="9.140625" style="27"/>
    <col min="3074" max="3074" width="12.85546875" style="27" bestFit="1" customWidth="1"/>
    <col min="3075" max="3319" width="9.140625" style="27"/>
    <col min="3320" max="3320" width="6.7109375" style="27" bestFit="1" customWidth="1"/>
    <col min="3321" max="3321" width="11.28515625" style="27" bestFit="1" customWidth="1"/>
    <col min="3322" max="3322" width="8.42578125" style="27" customWidth="1"/>
    <col min="3323" max="3323" width="80.42578125" style="27" customWidth="1"/>
    <col min="3324" max="3324" width="9.140625" style="27" bestFit="1" customWidth="1"/>
    <col min="3325" max="3325" width="10.28515625" style="27" bestFit="1" customWidth="1"/>
    <col min="3326" max="3326" width="12.85546875" style="27" customWidth="1"/>
    <col min="3327" max="3327" width="14.42578125" style="27" customWidth="1"/>
    <col min="3328" max="3328" width="14.140625" style="27" customWidth="1"/>
    <col min="3329" max="3329" width="9.140625" style="27"/>
    <col min="3330" max="3330" width="12.85546875" style="27" bestFit="1" customWidth="1"/>
    <col min="3331" max="3575" width="9.140625" style="27"/>
    <col min="3576" max="3576" width="6.7109375" style="27" bestFit="1" customWidth="1"/>
    <col min="3577" max="3577" width="11.28515625" style="27" bestFit="1" customWidth="1"/>
    <col min="3578" max="3578" width="8.42578125" style="27" customWidth="1"/>
    <col min="3579" max="3579" width="80.42578125" style="27" customWidth="1"/>
    <col min="3580" max="3580" width="9.140625" style="27" bestFit="1" customWidth="1"/>
    <col min="3581" max="3581" width="10.28515625" style="27" bestFit="1" customWidth="1"/>
    <col min="3582" max="3582" width="12.85546875" style="27" customWidth="1"/>
    <col min="3583" max="3583" width="14.42578125" style="27" customWidth="1"/>
    <col min="3584" max="3584" width="14.140625" style="27" customWidth="1"/>
    <col min="3585" max="3585" width="9.140625" style="27"/>
    <col min="3586" max="3586" width="12.85546875" style="27" bestFit="1" customWidth="1"/>
    <col min="3587" max="3831" width="9.140625" style="27"/>
    <col min="3832" max="3832" width="6.7109375" style="27" bestFit="1" customWidth="1"/>
    <col min="3833" max="3833" width="11.28515625" style="27" bestFit="1" customWidth="1"/>
    <col min="3834" max="3834" width="8.42578125" style="27" customWidth="1"/>
    <col min="3835" max="3835" width="80.42578125" style="27" customWidth="1"/>
    <col min="3836" max="3836" width="9.140625" style="27" bestFit="1" customWidth="1"/>
    <col min="3837" max="3837" width="10.28515625" style="27" bestFit="1" customWidth="1"/>
    <col min="3838" max="3838" width="12.85546875" style="27" customWidth="1"/>
    <col min="3839" max="3839" width="14.42578125" style="27" customWidth="1"/>
    <col min="3840" max="3840" width="14.140625" style="27" customWidth="1"/>
    <col min="3841" max="3841" width="9.140625" style="27"/>
    <col min="3842" max="3842" width="12.85546875" style="27" bestFit="1" customWidth="1"/>
    <col min="3843" max="4087" width="9.140625" style="27"/>
    <col min="4088" max="4088" width="6.7109375" style="27" bestFit="1" customWidth="1"/>
    <col min="4089" max="4089" width="11.28515625" style="27" bestFit="1" customWidth="1"/>
    <col min="4090" max="4090" width="8.42578125" style="27" customWidth="1"/>
    <col min="4091" max="4091" width="80.42578125" style="27" customWidth="1"/>
    <col min="4092" max="4092" width="9.140625" style="27" bestFit="1" customWidth="1"/>
    <col min="4093" max="4093" width="10.28515625" style="27" bestFit="1" customWidth="1"/>
    <col min="4094" max="4094" width="12.85546875" style="27" customWidth="1"/>
    <col min="4095" max="4095" width="14.42578125" style="27" customWidth="1"/>
    <col min="4096" max="4096" width="14.140625" style="27" customWidth="1"/>
    <col min="4097" max="4097" width="9.140625" style="27"/>
    <col min="4098" max="4098" width="12.85546875" style="27" bestFit="1" customWidth="1"/>
    <col min="4099" max="4343" width="9.140625" style="27"/>
    <col min="4344" max="4344" width="6.7109375" style="27" bestFit="1" customWidth="1"/>
    <col min="4345" max="4345" width="11.28515625" style="27" bestFit="1" customWidth="1"/>
    <col min="4346" max="4346" width="8.42578125" style="27" customWidth="1"/>
    <col min="4347" max="4347" width="80.42578125" style="27" customWidth="1"/>
    <col min="4348" max="4348" width="9.140625" style="27" bestFit="1" customWidth="1"/>
    <col min="4349" max="4349" width="10.28515625" style="27" bestFit="1" customWidth="1"/>
    <col min="4350" max="4350" width="12.85546875" style="27" customWidth="1"/>
    <col min="4351" max="4351" width="14.42578125" style="27" customWidth="1"/>
    <col min="4352" max="4352" width="14.140625" style="27" customWidth="1"/>
    <col min="4353" max="4353" width="9.140625" style="27"/>
    <col min="4354" max="4354" width="12.85546875" style="27" bestFit="1" customWidth="1"/>
    <col min="4355" max="4599" width="9.140625" style="27"/>
    <col min="4600" max="4600" width="6.7109375" style="27" bestFit="1" customWidth="1"/>
    <col min="4601" max="4601" width="11.28515625" style="27" bestFit="1" customWidth="1"/>
    <col min="4602" max="4602" width="8.42578125" style="27" customWidth="1"/>
    <col min="4603" max="4603" width="80.42578125" style="27" customWidth="1"/>
    <col min="4604" max="4604" width="9.140625" style="27" bestFit="1" customWidth="1"/>
    <col min="4605" max="4605" width="10.28515625" style="27" bestFit="1" customWidth="1"/>
    <col min="4606" max="4606" width="12.85546875" style="27" customWidth="1"/>
    <col min="4607" max="4607" width="14.42578125" style="27" customWidth="1"/>
    <col min="4608" max="4608" width="14.140625" style="27" customWidth="1"/>
    <col min="4609" max="4609" width="9.140625" style="27"/>
    <col min="4610" max="4610" width="12.85546875" style="27" bestFit="1" customWidth="1"/>
    <col min="4611" max="4855" width="9.140625" style="27"/>
    <col min="4856" max="4856" width="6.7109375" style="27" bestFit="1" customWidth="1"/>
    <col min="4857" max="4857" width="11.28515625" style="27" bestFit="1" customWidth="1"/>
    <col min="4858" max="4858" width="8.42578125" style="27" customWidth="1"/>
    <col min="4859" max="4859" width="80.42578125" style="27" customWidth="1"/>
    <col min="4860" max="4860" width="9.140625" style="27" bestFit="1" customWidth="1"/>
    <col min="4861" max="4861" width="10.28515625" style="27" bestFit="1" customWidth="1"/>
    <col min="4862" max="4862" width="12.85546875" style="27" customWidth="1"/>
    <col min="4863" max="4863" width="14.42578125" style="27" customWidth="1"/>
    <col min="4864" max="4864" width="14.140625" style="27" customWidth="1"/>
    <col min="4865" max="4865" width="9.140625" style="27"/>
    <col min="4866" max="4866" width="12.85546875" style="27" bestFit="1" customWidth="1"/>
    <col min="4867" max="5111" width="9.140625" style="27"/>
    <col min="5112" max="5112" width="6.7109375" style="27" bestFit="1" customWidth="1"/>
    <col min="5113" max="5113" width="11.28515625" style="27" bestFit="1" customWidth="1"/>
    <col min="5114" max="5114" width="8.42578125" style="27" customWidth="1"/>
    <col min="5115" max="5115" width="80.42578125" style="27" customWidth="1"/>
    <col min="5116" max="5116" width="9.140625" style="27" bestFit="1" customWidth="1"/>
    <col min="5117" max="5117" width="10.28515625" style="27" bestFit="1" customWidth="1"/>
    <col min="5118" max="5118" width="12.85546875" style="27" customWidth="1"/>
    <col min="5119" max="5119" width="14.42578125" style="27" customWidth="1"/>
    <col min="5120" max="5120" width="14.140625" style="27" customWidth="1"/>
    <col min="5121" max="5121" width="9.140625" style="27"/>
    <col min="5122" max="5122" width="12.85546875" style="27" bestFit="1" customWidth="1"/>
    <col min="5123" max="5367" width="9.140625" style="27"/>
    <col min="5368" max="5368" width="6.7109375" style="27" bestFit="1" customWidth="1"/>
    <col min="5369" max="5369" width="11.28515625" style="27" bestFit="1" customWidth="1"/>
    <col min="5370" max="5370" width="8.42578125" style="27" customWidth="1"/>
    <col min="5371" max="5371" width="80.42578125" style="27" customWidth="1"/>
    <col min="5372" max="5372" width="9.140625" style="27" bestFit="1" customWidth="1"/>
    <col min="5373" max="5373" width="10.28515625" style="27" bestFit="1" customWidth="1"/>
    <col min="5374" max="5374" width="12.85546875" style="27" customWidth="1"/>
    <col min="5375" max="5375" width="14.42578125" style="27" customWidth="1"/>
    <col min="5376" max="5376" width="14.140625" style="27" customWidth="1"/>
    <col min="5377" max="5377" width="9.140625" style="27"/>
    <col min="5378" max="5378" width="12.85546875" style="27" bestFit="1" customWidth="1"/>
    <col min="5379" max="5623" width="9.140625" style="27"/>
    <col min="5624" max="5624" width="6.7109375" style="27" bestFit="1" customWidth="1"/>
    <col min="5625" max="5625" width="11.28515625" style="27" bestFit="1" customWidth="1"/>
    <col min="5626" max="5626" width="8.42578125" style="27" customWidth="1"/>
    <col min="5627" max="5627" width="80.42578125" style="27" customWidth="1"/>
    <col min="5628" max="5628" width="9.140625" style="27" bestFit="1" customWidth="1"/>
    <col min="5629" max="5629" width="10.28515625" style="27" bestFit="1" customWidth="1"/>
    <col min="5630" max="5630" width="12.85546875" style="27" customWidth="1"/>
    <col min="5631" max="5631" width="14.42578125" style="27" customWidth="1"/>
    <col min="5632" max="5632" width="14.140625" style="27" customWidth="1"/>
    <col min="5633" max="5633" width="9.140625" style="27"/>
    <col min="5634" max="5634" width="12.85546875" style="27" bestFit="1" customWidth="1"/>
    <col min="5635" max="5879" width="9.140625" style="27"/>
    <col min="5880" max="5880" width="6.7109375" style="27" bestFit="1" customWidth="1"/>
    <col min="5881" max="5881" width="11.28515625" style="27" bestFit="1" customWidth="1"/>
    <col min="5882" max="5882" width="8.42578125" style="27" customWidth="1"/>
    <col min="5883" max="5883" width="80.42578125" style="27" customWidth="1"/>
    <col min="5884" max="5884" width="9.140625" style="27" bestFit="1" customWidth="1"/>
    <col min="5885" max="5885" width="10.28515625" style="27" bestFit="1" customWidth="1"/>
    <col min="5886" max="5886" width="12.85546875" style="27" customWidth="1"/>
    <col min="5887" max="5887" width="14.42578125" style="27" customWidth="1"/>
    <col min="5888" max="5888" width="14.140625" style="27" customWidth="1"/>
    <col min="5889" max="5889" width="9.140625" style="27"/>
    <col min="5890" max="5890" width="12.85546875" style="27" bestFit="1" customWidth="1"/>
    <col min="5891" max="6135" width="9.140625" style="27"/>
    <col min="6136" max="6136" width="6.7109375" style="27" bestFit="1" customWidth="1"/>
    <col min="6137" max="6137" width="11.28515625" style="27" bestFit="1" customWidth="1"/>
    <col min="6138" max="6138" width="8.42578125" style="27" customWidth="1"/>
    <col min="6139" max="6139" width="80.42578125" style="27" customWidth="1"/>
    <col min="6140" max="6140" width="9.140625" style="27" bestFit="1" customWidth="1"/>
    <col min="6141" max="6141" width="10.28515625" style="27" bestFit="1" customWidth="1"/>
    <col min="6142" max="6142" width="12.85546875" style="27" customWidth="1"/>
    <col min="6143" max="6143" width="14.42578125" style="27" customWidth="1"/>
    <col min="6144" max="6144" width="14.140625" style="27" customWidth="1"/>
    <col min="6145" max="6145" width="9.140625" style="27"/>
    <col min="6146" max="6146" width="12.85546875" style="27" bestFit="1" customWidth="1"/>
    <col min="6147" max="6391" width="9.140625" style="27"/>
    <col min="6392" max="6392" width="6.7109375" style="27" bestFit="1" customWidth="1"/>
    <col min="6393" max="6393" width="11.28515625" style="27" bestFit="1" customWidth="1"/>
    <col min="6394" max="6394" width="8.42578125" style="27" customWidth="1"/>
    <col min="6395" max="6395" width="80.42578125" style="27" customWidth="1"/>
    <col min="6396" max="6396" width="9.140625" style="27" bestFit="1" customWidth="1"/>
    <col min="6397" max="6397" width="10.28515625" style="27" bestFit="1" customWidth="1"/>
    <col min="6398" max="6398" width="12.85546875" style="27" customWidth="1"/>
    <col min="6399" max="6399" width="14.42578125" style="27" customWidth="1"/>
    <col min="6400" max="6400" width="14.140625" style="27" customWidth="1"/>
    <col min="6401" max="6401" width="9.140625" style="27"/>
    <col min="6402" max="6402" width="12.85546875" style="27" bestFit="1" customWidth="1"/>
    <col min="6403" max="6647" width="9.140625" style="27"/>
    <col min="6648" max="6648" width="6.7109375" style="27" bestFit="1" customWidth="1"/>
    <col min="6649" max="6649" width="11.28515625" style="27" bestFit="1" customWidth="1"/>
    <col min="6650" max="6650" width="8.42578125" style="27" customWidth="1"/>
    <col min="6651" max="6651" width="80.42578125" style="27" customWidth="1"/>
    <col min="6652" max="6652" width="9.140625" style="27" bestFit="1" customWidth="1"/>
    <col min="6653" max="6653" width="10.28515625" style="27" bestFit="1" customWidth="1"/>
    <col min="6654" max="6654" width="12.85546875" style="27" customWidth="1"/>
    <col min="6655" max="6655" width="14.42578125" style="27" customWidth="1"/>
    <col min="6656" max="6656" width="14.140625" style="27" customWidth="1"/>
    <col min="6657" max="6657" width="9.140625" style="27"/>
    <col min="6658" max="6658" width="12.85546875" style="27" bestFit="1" customWidth="1"/>
    <col min="6659" max="6903" width="9.140625" style="27"/>
    <col min="6904" max="6904" width="6.7109375" style="27" bestFit="1" customWidth="1"/>
    <col min="6905" max="6905" width="11.28515625" style="27" bestFit="1" customWidth="1"/>
    <col min="6906" max="6906" width="8.42578125" style="27" customWidth="1"/>
    <col min="6907" max="6907" width="80.42578125" style="27" customWidth="1"/>
    <col min="6908" max="6908" width="9.140625" style="27" bestFit="1" customWidth="1"/>
    <col min="6909" max="6909" width="10.28515625" style="27" bestFit="1" customWidth="1"/>
    <col min="6910" max="6910" width="12.85546875" style="27" customWidth="1"/>
    <col min="6911" max="6911" width="14.42578125" style="27" customWidth="1"/>
    <col min="6912" max="6912" width="14.140625" style="27" customWidth="1"/>
    <col min="6913" max="6913" width="9.140625" style="27"/>
    <col min="6914" max="6914" width="12.85546875" style="27" bestFit="1" customWidth="1"/>
    <col min="6915" max="7159" width="9.140625" style="27"/>
    <col min="7160" max="7160" width="6.7109375" style="27" bestFit="1" customWidth="1"/>
    <col min="7161" max="7161" width="11.28515625" style="27" bestFit="1" customWidth="1"/>
    <col min="7162" max="7162" width="8.42578125" style="27" customWidth="1"/>
    <col min="7163" max="7163" width="80.42578125" style="27" customWidth="1"/>
    <col min="7164" max="7164" width="9.140625" style="27" bestFit="1" customWidth="1"/>
    <col min="7165" max="7165" width="10.28515625" style="27" bestFit="1" customWidth="1"/>
    <col min="7166" max="7166" width="12.85546875" style="27" customWidth="1"/>
    <col min="7167" max="7167" width="14.42578125" style="27" customWidth="1"/>
    <col min="7168" max="7168" width="14.140625" style="27" customWidth="1"/>
    <col min="7169" max="7169" width="9.140625" style="27"/>
    <col min="7170" max="7170" width="12.85546875" style="27" bestFit="1" customWidth="1"/>
    <col min="7171" max="7415" width="9.140625" style="27"/>
    <col min="7416" max="7416" width="6.7109375" style="27" bestFit="1" customWidth="1"/>
    <col min="7417" max="7417" width="11.28515625" style="27" bestFit="1" customWidth="1"/>
    <col min="7418" max="7418" width="8.42578125" style="27" customWidth="1"/>
    <col min="7419" max="7419" width="80.42578125" style="27" customWidth="1"/>
    <col min="7420" max="7420" width="9.140625" style="27" bestFit="1" customWidth="1"/>
    <col min="7421" max="7421" width="10.28515625" style="27" bestFit="1" customWidth="1"/>
    <col min="7422" max="7422" width="12.85546875" style="27" customWidth="1"/>
    <col min="7423" max="7423" width="14.42578125" style="27" customWidth="1"/>
    <col min="7424" max="7424" width="14.140625" style="27" customWidth="1"/>
    <col min="7425" max="7425" width="9.140625" style="27"/>
    <col min="7426" max="7426" width="12.85546875" style="27" bestFit="1" customWidth="1"/>
    <col min="7427" max="7671" width="9.140625" style="27"/>
    <col min="7672" max="7672" width="6.7109375" style="27" bestFit="1" customWidth="1"/>
    <col min="7673" max="7673" width="11.28515625" style="27" bestFit="1" customWidth="1"/>
    <col min="7674" max="7674" width="8.42578125" style="27" customWidth="1"/>
    <col min="7675" max="7675" width="80.42578125" style="27" customWidth="1"/>
    <col min="7676" max="7676" width="9.140625" style="27" bestFit="1" customWidth="1"/>
    <col min="7677" max="7677" width="10.28515625" style="27" bestFit="1" customWidth="1"/>
    <col min="7678" max="7678" width="12.85546875" style="27" customWidth="1"/>
    <col min="7679" max="7679" width="14.42578125" style="27" customWidth="1"/>
    <col min="7680" max="7680" width="14.140625" style="27" customWidth="1"/>
    <col min="7681" max="7681" width="9.140625" style="27"/>
    <col min="7682" max="7682" width="12.85546875" style="27" bestFit="1" customWidth="1"/>
    <col min="7683" max="7927" width="9.140625" style="27"/>
    <col min="7928" max="7928" width="6.7109375" style="27" bestFit="1" customWidth="1"/>
    <col min="7929" max="7929" width="11.28515625" style="27" bestFit="1" customWidth="1"/>
    <col min="7930" max="7930" width="8.42578125" style="27" customWidth="1"/>
    <col min="7931" max="7931" width="80.42578125" style="27" customWidth="1"/>
    <col min="7932" max="7932" width="9.140625" style="27" bestFit="1" customWidth="1"/>
    <col min="7933" max="7933" width="10.28515625" style="27" bestFit="1" customWidth="1"/>
    <col min="7934" max="7934" width="12.85546875" style="27" customWidth="1"/>
    <col min="7935" max="7935" width="14.42578125" style="27" customWidth="1"/>
    <col min="7936" max="7936" width="14.140625" style="27" customWidth="1"/>
    <col min="7937" max="7937" width="9.140625" style="27"/>
    <col min="7938" max="7938" width="12.85546875" style="27" bestFit="1" customWidth="1"/>
    <col min="7939" max="8183" width="9.140625" style="27"/>
    <col min="8184" max="8184" width="6.7109375" style="27" bestFit="1" customWidth="1"/>
    <col min="8185" max="8185" width="11.28515625" style="27" bestFit="1" customWidth="1"/>
    <col min="8186" max="8186" width="8.42578125" style="27" customWidth="1"/>
    <col min="8187" max="8187" width="80.42578125" style="27" customWidth="1"/>
    <col min="8188" max="8188" width="9.140625" style="27" bestFit="1" customWidth="1"/>
    <col min="8189" max="8189" width="10.28515625" style="27" bestFit="1" customWidth="1"/>
    <col min="8190" max="8190" width="12.85546875" style="27" customWidth="1"/>
    <col min="8191" max="8191" width="14.42578125" style="27" customWidth="1"/>
    <col min="8192" max="8192" width="14.140625" style="27" customWidth="1"/>
    <col min="8193" max="8193" width="9.140625" style="27"/>
    <col min="8194" max="8194" width="12.85546875" style="27" bestFit="1" customWidth="1"/>
    <col min="8195" max="8439" width="9.140625" style="27"/>
    <col min="8440" max="8440" width="6.7109375" style="27" bestFit="1" customWidth="1"/>
    <col min="8441" max="8441" width="11.28515625" style="27" bestFit="1" customWidth="1"/>
    <col min="8442" max="8442" width="8.42578125" style="27" customWidth="1"/>
    <col min="8443" max="8443" width="80.42578125" style="27" customWidth="1"/>
    <col min="8444" max="8444" width="9.140625" style="27" bestFit="1" customWidth="1"/>
    <col min="8445" max="8445" width="10.28515625" style="27" bestFit="1" customWidth="1"/>
    <col min="8446" max="8446" width="12.85546875" style="27" customWidth="1"/>
    <col min="8447" max="8447" width="14.42578125" style="27" customWidth="1"/>
    <col min="8448" max="8448" width="14.140625" style="27" customWidth="1"/>
    <col min="8449" max="8449" width="9.140625" style="27"/>
    <col min="8450" max="8450" width="12.85546875" style="27" bestFit="1" customWidth="1"/>
    <col min="8451" max="8695" width="9.140625" style="27"/>
    <col min="8696" max="8696" width="6.7109375" style="27" bestFit="1" customWidth="1"/>
    <col min="8697" max="8697" width="11.28515625" style="27" bestFit="1" customWidth="1"/>
    <col min="8698" max="8698" width="8.42578125" style="27" customWidth="1"/>
    <col min="8699" max="8699" width="80.42578125" style="27" customWidth="1"/>
    <col min="8700" max="8700" width="9.140625" style="27" bestFit="1" customWidth="1"/>
    <col min="8701" max="8701" width="10.28515625" style="27" bestFit="1" customWidth="1"/>
    <col min="8702" max="8702" width="12.85546875" style="27" customWidth="1"/>
    <col min="8703" max="8703" width="14.42578125" style="27" customWidth="1"/>
    <col min="8704" max="8704" width="14.140625" style="27" customWidth="1"/>
    <col min="8705" max="8705" width="9.140625" style="27"/>
    <col min="8706" max="8706" width="12.85546875" style="27" bestFit="1" customWidth="1"/>
    <col min="8707" max="8951" width="9.140625" style="27"/>
    <col min="8952" max="8952" width="6.7109375" style="27" bestFit="1" customWidth="1"/>
    <col min="8953" max="8953" width="11.28515625" style="27" bestFit="1" customWidth="1"/>
    <col min="8954" max="8954" width="8.42578125" style="27" customWidth="1"/>
    <col min="8955" max="8955" width="80.42578125" style="27" customWidth="1"/>
    <col min="8956" max="8956" width="9.140625" style="27" bestFit="1" customWidth="1"/>
    <col min="8957" max="8957" width="10.28515625" style="27" bestFit="1" customWidth="1"/>
    <col min="8958" max="8958" width="12.85546875" style="27" customWidth="1"/>
    <col min="8959" max="8959" width="14.42578125" style="27" customWidth="1"/>
    <col min="8960" max="8960" width="14.140625" style="27" customWidth="1"/>
    <col min="8961" max="8961" width="9.140625" style="27"/>
    <col min="8962" max="8962" width="12.85546875" style="27" bestFit="1" customWidth="1"/>
    <col min="8963" max="9207" width="9.140625" style="27"/>
    <col min="9208" max="9208" width="6.7109375" style="27" bestFit="1" customWidth="1"/>
    <col min="9209" max="9209" width="11.28515625" style="27" bestFit="1" customWidth="1"/>
    <col min="9210" max="9210" width="8.42578125" style="27" customWidth="1"/>
    <col min="9211" max="9211" width="80.42578125" style="27" customWidth="1"/>
    <col min="9212" max="9212" width="9.140625" style="27" bestFit="1" customWidth="1"/>
    <col min="9213" max="9213" width="10.28515625" style="27" bestFit="1" customWidth="1"/>
    <col min="9214" max="9214" width="12.85546875" style="27" customWidth="1"/>
    <col min="9215" max="9215" width="14.42578125" style="27" customWidth="1"/>
    <col min="9216" max="9216" width="14.140625" style="27" customWidth="1"/>
    <col min="9217" max="9217" width="9.140625" style="27"/>
    <col min="9218" max="9218" width="12.85546875" style="27" bestFit="1" customWidth="1"/>
    <col min="9219" max="9463" width="9.140625" style="27"/>
    <col min="9464" max="9464" width="6.7109375" style="27" bestFit="1" customWidth="1"/>
    <col min="9465" max="9465" width="11.28515625" style="27" bestFit="1" customWidth="1"/>
    <col min="9466" max="9466" width="8.42578125" style="27" customWidth="1"/>
    <col min="9467" max="9467" width="80.42578125" style="27" customWidth="1"/>
    <col min="9468" max="9468" width="9.140625" style="27" bestFit="1" customWidth="1"/>
    <col min="9469" max="9469" width="10.28515625" style="27" bestFit="1" customWidth="1"/>
    <col min="9470" max="9470" width="12.85546875" style="27" customWidth="1"/>
    <col min="9471" max="9471" width="14.42578125" style="27" customWidth="1"/>
    <col min="9472" max="9472" width="14.140625" style="27" customWidth="1"/>
    <col min="9473" max="9473" width="9.140625" style="27"/>
    <col min="9474" max="9474" width="12.85546875" style="27" bestFit="1" customWidth="1"/>
    <col min="9475" max="9719" width="9.140625" style="27"/>
    <col min="9720" max="9720" width="6.7109375" style="27" bestFit="1" customWidth="1"/>
    <col min="9721" max="9721" width="11.28515625" style="27" bestFit="1" customWidth="1"/>
    <col min="9722" max="9722" width="8.42578125" style="27" customWidth="1"/>
    <col min="9723" max="9723" width="80.42578125" style="27" customWidth="1"/>
    <col min="9724" max="9724" width="9.140625" style="27" bestFit="1" customWidth="1"/>
    <col min="9725" max="9725" width="10.28515625" style="27" bestFit="1" customWidth="1"/>
    <col min="9726" max="9726" width="12.85546875" style="27" customWidth="1"/>
    <col min="9727" max="9727" width="14.42578125" style="27" customWidth="1"/>
    <col min="9728" max="9728" width="14.140625" style="27" customWidth="1"/>
    <col min="9729" max="9729" width="9.140625" style="27"/>
    <col min="9730" max="9730" width="12.85546875" style="27" bestFit="1" customWidth="1"/>
    <col min="9731" max="9975" width="9.140625" style="27"/>
    <col min="9976" max="9976" width="6.7109375" style="27" bestFit="1" customWidth="1"/>
    <col min="9977" max="9977" width="11.28515625" style="27" bestFit="1" customWidth="1"/>
    <col min="9978" max="9978" width="8.42578125" style="27" customWidth="1"/>
    <col min="9979" max="9979" width="80.42578125" style="27" customWidth="1"/>
    <col min="9980" max="9980" width="9.140625" style="27" bestFit="1" customWidth="1"/>
    <col min="9981" max="9981" width="10.28515625" style="27" bestFit="1" customWidth="1"/>
    <col min="9982" max="9982" width="12.85546875" style="27" customWidth="1"/>
    <col min="9983" max="9983" width="14.42578125" style="27" customWidth="1"/>
    <col min="9984" max="9984" width="14.140625" style="27" customWidth="1"/>
    <col min="9985" max="9985" width="9.140625" style="27"/>
    <col min="9986" max="9986" width="12.85546875" style="27" bestFit="1" customWidth="1"/>
    <col min="9987" max="10231" width="9.140625" style="27"/>
    <col min="10232" max="10232" width="6.7109375" style="27" bestFit="1" customWidth="1"/>
    <col min="10233" max="10233" width="11.28515625" style="27" bestFit="1" customWidth="1"/>
    <col min="10234" max="10234" width="8.42578125" style="27" customWidth="1"/>
    <col min="10235" max="10235" width="80.42578125" style="27" customWidth="1"/>
    <col min="10236" max="10236" width="9.140625" style="27" bestFit="1" customWidth="1"/>
    <col min="10237" max="10237" width="10.28515625" style="27" bestFit="1" customWidth="1"/>
    <col min="10238" max="10238" width="12.85546875" style="27" customWidth="1"/>
    <col min="10239" max="10239" width="14.42578125" style="27" customWidth="1"/>
    <col min="10240" max="10240" width="14.140625" style="27" customWidth="1"/>
    <col min="10241" max="10241" width="9.140625" style="27"/>
    <col min="10242" max="10242" width="12.85546875" style="27" bestFit="1" customWidth="1"/>
    <col min="10243" max="10487" width="9.140625" style="27"/>
    <col min="10488" max="10488" width="6.7109375" style="27" bestFit="1" customWidth="1"/>
    <col min="10489" max="10489" width="11.28515625" style="27" bestFit="1" customWidth="1"/>
    <col min="10490" max="10490" width="8.42578125" style="27" customWidth="1"/>
    <col min="10491" max="10491" width="80.42578125" style="27" customWidth="1"/>
    <col min="10492" max="10492" width="9.140625" style="27" bestFit="1" customWidth="1"/>
    <col min="10493" max="10493" width="10.28515625" style="27" bestFit="1" customWidth="1"/>
    <col min="10494" max="10494" width="12.85546875" style="27" customWidth="1"/>
    <col min="10495" max="10495" width="14.42578125" style="27" customWidth="1"/>
    <col min="10496" max="10496" width="14.140625" style="27" customWidth="1"/>
    <col min="10497" max="10497" width="9.140625" style="27"/>
    <col min="10498" max="10498" width="12.85546875" style="27" bestFit="1" customWidth="1"/>
    <col min="10499" max="10743" width="9.140625" style="27"/>
    <col min="10744" max="10744" width="6.7109375" style="27" bestFit="1" customWidth="1"/>
    <col min="10745" max="10745" width="11.28515625" style="27" bestFit="1" customWidth="1"/>
    <col min="10746" max="10746" width="8.42578125" style="27" customWidth="1"/>
    <col min="10747" max="10747" width="80.42578125" style="27" customWidth="1"/>
    <col min="10748" max="10748" width="9.140625" style="27" bestFit="1" customWidth="1"/>
    <col min="10749" max="10749" width="10.28515625" style="27" bestFit="1" customWidth="1"/>
    <col min="10750" max="10750" width="12.85546875" style="27" customWidth="1"/>
    <col min="10751" max="10751" width="14.42578125" style="27" customWidth="1"/>
    <col min="10752" max="10752" width="14.140625" style="27" customWidth="1"/>
    <col min="10753" max="10753" width="9.140625" style="27"/>
    <col min="10754" max="10754" width="12.85546875" style="27" bestFit="1" customWidth="1"/>
    <col min="10755" max="10999" width="9.140625" style="27"/>
    <col min="11000" max="11000" width="6.7109375" style="27" bestFit="1" customWidth="1"/>
    <col min="11001" max="11001" width="11.28515625" style="27" bestFit="1" customWidth="1"/>
    <col min="11002" max="11002" width="8.42578125" style="27" customWidth="1"/>
    <col min="11003" max="11003" width="80.42578125" style="27" customWidth="1"/>
    <col min="11004" max="11004" width="9.140625" style="27" bestFit="1" customWidth="1"/>
    <col min="11005" max="11005" width="10.28515625" style="27" bestFit="1" customWidth="1"/>
    <col min="11006" max="11006" width="12.85546875" style="27" customWidth="1"/>
    <col min="11007" max="11007" width="14.42578125" style="27" customWidth="1"/>
    <col min="11008" max="11008" width="14.140625" style="27" customWidth="1"/>
    <col min="11009" max="11009" width="9.140625" style="27"/>
    <col min="11010" max="11010" width="12.85546875" style="27" bestFit="1" customWidth="1"/>
    <col min="11011" max="11255" width="9.140625" style="27"/>
    <col min="11256" max="11256" width="6.7109375" style="27" bestFit="1" customWidth="1"/>
    <col min="11257" max="11257" width="11.28515625" style="27" bestFit="1" customWidth="1"/>
    <col min="11258" max="11258" width="8.42578125" style="27" customWidth="1"/>
    <col min="11259" max="11259" width="80.42578125" style="27" customWidth="1"/>
    <col min="11260" max="11260" width="9.140625" style="27" bestFit="1" customWidth="1"/>
    <col min="11261" max="11261" width="10.28515625" style="27" bestFit="1" customWidth="1"/>
    <col min="11262" max="11262" width="12.85546875" style="27" customWidth="1"/>
    <col min="11263" max="11263" width="14.42578125" style="27" customWidth="1"/>
    <col min="11264" max="11264" width="14.140625" style="27" customWidth="1"/>
    <col min="11265" max="11265" width="9.140625" style="27"/>
    <col min="11266" max="11266" width="12.85546875" style="27" bestFit="1" customWidth="1"/>
    <col min="11267" max="11511" width="9.140625" style="27"/>
    <col min="11512" max="11512" width="6.7109375" style="27" bestFit="1" customWidth="1"/>
    <col min="11513" max="11513" width="11.28515625" style="27" bestFit="1" customWidth="1"/>
    <col min="11514" max="11514" width="8.42578125" style="27" customWidth="1"/>
    <col min="11515" max="11515" width="80.42578125" style="27" customWidth="1"/>
    <col min="11516" max="11516" width="9.140625" style="27" bestFit="1" customWidth="1"/>
    <col min="11517" max="11517" width="10.28515625" style="27" bestFit="1" customWidth="1"/>
    <col min="11518" max="11518" width="12.85546875" style="27" customWidth="1"/>
    <col min="11519" max="11519" width="14.42578125" style="27" customWidth="1"/>
    <col min="11520" max="11520" width="14.140625" style="27" customWidth="1"/>
    <col min="11521" max="11521" width="9.140625" style="27"/>
    <col min="11522" max="11522" width="12.85546875" style="27" bestFit="1" customWidth="1"/>
    <col min="11523" max="11767" width="9.140625" style="27"/>
    <col min="11768" max="11768" width="6.7109375" style="27" bestFit="1" customWidth="1"/>
    <col min="11769" max="11769" width="11.28515625" style="27" bestFit="1" customWidth="1"/>
    <col min="11770" max="11770" width="8.42578125" style="27" customWidth="1"/>
    <col min="11771" max="11771" width="80.42578125" style="27" customWidth="1"/>
    <col min="11772" max="11772" width="9.140625" style="27" bestFit="1" customWidth="1"/>
    <col min="11773" max="11773" width="10.28515625" style="27" bestFit="1" customWidth="1"/>
    <col min="11774" max="11774" width="12.85546875" style="27" customWidth="1"/>
    <col min="11775" max="11775" width="14.42578125" style="27" customWidth="1"/>
    <col min="11776" max="11776" width="14.140625" style="27" customWidth="1"/>
    <col min="11777" max="11777" width="9.140625" style="27"/>
    <col min="11778" max="11778" width="12.85546875" style="27" bestFit="1" customWidth="1"/>
    <col min="11779" max="12023" width="9.140625" style="27"/>
    <col min="12024" max="12024" width="6.7109375" style="27" bestFit="1" customWidth="1"/>
    <col min="12025" max="12025" width="11.28515625" style="27" bestFit="1" customWidth="1"/>
    <col min="12026" max="12026" width="8.42578125" style="27" customWidth="1"/>
    <col min="12027" max="12027" width="80.42578125" style="27" customWidth="1"/>
    <col min="12028" max="12028" width="9.140625" style="27" bestFit="1" customWidth="1"/>
    <col min="12029" max="12029" width="10.28515625" style="27" bestFit="1" customWidth="1"/>
    <col min="12030" max="12030" width="12.85546875" style="27" customWidth="1"/>
    <col min="12031" max="12031" width="14.42578125" style="27" customWidth="1"/>
    <col min="12032" max="12032" width="14.140625" style="27" customWidth="1"/>
    <col min="12033" max="12033" width="9.140625" style="27"/>
    <col min="12034" max="12034" width="12.85546875" style="27" bestFit="1" customWidth="1"/>
    <col min="12035" max="12279" width="9.140625" style="27"/>
    <col min="12280" max="12280" width="6.7109375" style="27" bestFit="1" customWidth="1"/>
    <col min="12281" max="12281" width="11.28515625" style="27" bestFit="1" customWidth="1"/>
    <col min="12282" max="12282" width="8.42578125" style="27" customWidth="1"/>
    <col min="12283" max="12283" width="80.42578125" style="27" customWidth="1"/>
    <col min="12284" max="12284" width="9.140625" style="27" bestFit="1" customWidth="1"/>
    <col min="12285" max="12285" width="10.28515625" style="27" bestFit="1" customWidth="1"/>
    <col min="12286" max="12286" width="12.85546875" style="27" customWidth="1"/>
    <col min="12287" max="12287" width="14.42578125" style="27" customWidth="1"/>
    <col min="12288" max="12288" width="14.140625" style="27" customWidth="1"/>
    <col min="12289" max="12289" width="9.140625" style="27"/>
    <col min="12290" max="12290" width="12.85546875" style="27" bestFit="1" customWidth="1"/>
    <col min="12291" max="12535" width="9.140625" style="27"/>
    <col min="12536" max="12536" width="6.7109375" style="27" bestFit="1" customWidth="1"/>
    <col min="12537" max="12537" width="11.28515625" style="27" bestFit="1" customWidth="1"/>
    <col min="12538" max="12538" width="8.42578125" style="27" customWidth="1"/>
    <col min="12539" max="12539" width="80.42578125" style="27" customWidth="1"/>
    <col min="12540" max="12540" width="9.140625" style="27" bestFit="1" customWidth="1"/>
    <col min="12541" max="12541" width="10.28515625" style="27" bestFit="1" customWidth="1"/>
    <col min="12542" max="12542" width="12.85546875" style="27" customWidth="1"/>
    <col min="12543" max="12543" width="14.42578125" style="27" customWidth="1"/>
    <col min="12544" max="12544" width="14.140625" style="27" customWidth="1"/>
    <col min="12545" max="12545" width="9.140625" style="27"/>
    <col min="12546" max="12546" width="12.85546875" style="27" bestFit="1" customWidth="1"/>
    <col min="12547" max="12791" width="9.140625" style="27"/>
    <col min="12792" max="12792" width="6.7109375" style="27" bestFit="1" customWidth="1"/>
    <col min="12793" max="12793" width="11.28515625" style="27" bestFit="1" customWidth="1"/>
    <col min="12794" max="12794" width="8.42578125" style="27" customWidth="1"/>
    <col min="12795" max="12795" width="80.42578125" style="27" customWidth="1"/>
    <col min="12796" max="12796" width="9.140625" style="27" bestFit="1" customWidth="1"/>
    <col min="12797" max="12797" width="10.28515625" style="27" bestFit="1" customWidth="1"/>
    <col min="12798" max="12798" width="12.85546875" style="27" customWidth="1"/>
    <col min="12799" max="12799" width="14.42578125" style="27" customWidth="1"/>
    <col min="12800" max="12800" width="14.140625" style="27" customWidth="1"/>
    <col min="12801" max="12801" width="9.140625" style="27"/>
    <col min="12802" max="12802" width="12.85546875" style="27" bestFit="1" customWidth="1"/>
    <col min="12803" max="13047" width="9.140625" style="27"/>
    <col min="13048" max="13048" width="6.7109375" style="27" bestFit="1" customWidth="1"/>
    <col min="13049" max="13049" width="11.28515625" style="27" bestFit="1" customWidth="1"/>
    <col min="13050" max="13050" width="8.42578125" style="27" customWidth="1"/>
    <col min="13051" max="13051" width="80.42578125" style="27" customWidth="1"/>
    <col min="13052" max="13052" width="9.140625" style="27" bestFit="1" customWidth="1"/>
    <col min="13053" max="13053" width="10.28515625" style="27" bestFit="1" customWidth="1"/>
    <col min="13054" max="13054" width="12.85546875" style="27" customWidth="1"/>
    <col min="13055" max="13055" width="14.42578125" style="27" customWidth="1"/>
    <col min="13056" max="13056" width="14.140625" style="27" customWidth="1"/>
    <col min="13057" max="13057" width="9.140625" style="27"/>
    <col min="13058" max="13058" width="12.85546875" style="27" bestFit="1" customWidth="1"/>
    <col min="13059" max="13303" width="9.140625" style="27"/>
    <col min="13304" max="13304" width="6.7109375" style="27" bestFit="1" customWidth="1"/>
    <col min="13305" max="13305" width="11.28515625" style="27" bestFit="1" customWidth="1"/>
    <col min="13306" max="13306" width="8.42578125" style="27" customWidth="1"/>
    <col min="13307" max="13307" width="80.42578125" style="27" customWidth="1"/>
    <col min="13308" max="13308" width="9.140625" style="27" bestFit="1" customWidth="1"/>
    <col min="13309" max="13309" width="10.28515625" style="27" bestFit="1" customWidth="1"/>
    <col min="13310" max="13310" width="12.85546875" style="27" customWidth="1"/>
    <col min="13311" max="13311" width="14.42578125" style="27" customWidth="1"/>
    <col min="13312" max="13312" width="14.140625" style="27" customWidth="1"/>
    <col min="13313" max="13313" width="9.140625" style="27"/>
    <col min="13314" max="13314" width="12.85546875" style="27" bestFit="1" customWidth="1"/>
    <col min="13315" max="13559" width="9.140625" style="27"/>
    <col min="13560" max="13560" width="6.7109375" style="27" bestFit="1" customWidth="1"/>
    <col min="13561" max="13561" width="11.28515625" style="27" bestFit="1" customWidth="1"/>
    <col min="13562" max="13562" width="8.42578125" style="27" customWidth="1"/>
    <col min="13563" max="13563" width="80.42578125" style="27" customWidth="1"/>
    <col min="13564" max="13564" width="9.140625" style="27" bestFit="1" customWidth="1"/>
    <col min="13565" max="13565" width="10.28515625" style="27" bestFit="1" customWidth="1"/>
    <col min="13566" max="13566" width="12.85546875" style="27" customWidth="1"/>
    <col min="13567" max="13567" width="14.42578125" style="27" customWidth="1"/>
    <col min="13568" max="13568" width="14.140625" style="27" customWidth="1"/>
    <col min="13569" max="13569" width="9.140625" style="27"/>
    <col min="13570" max="13570" width="12.85546875" style="27" bestFit="1" customWidth="1"/>
    <col min="13571" max="13815" width="9.140625" style="27"/>
    <col min="13816" max="13816" width="6.7109375" style="27" bestFit="1" customWidth="1"/>
    <col min="13817" max="13817" width="11.28515625" style="27" bestFit="1" customWidth="1"/>
    <col min="13818" max="13818" width="8.42578125" style="27" customWidth="1"/>
    <col min="13819" max="13819" width="80.42578125" style="27" customWidth="1"/>
    <col min="13820" max="13820" width="9.140625" style="27" bestFit="1" customWidth="1"/>
    <col min="13821" max="13821" width="10.28515625" style="27" bestFit="1" customWidth="1"/>
    <col min="13822" max="13822" width="12.85546875" style="27" customWidth="1"/>
    <col min="13823" max="13823" width="14.42578125" style="27" customWidth="1"/>
    <col min="13824" max="13824" width="14.140625" style="27" customWidth="1"/>
    <col min="13825" max="13825" width="9.140625" style="27"/>
    <col min="13826" max="13826" width="12.85546875" style="27" bestFit="1" customWidth="1"/>
    <col min="13827" max="14071" width="9.140625" style="27"/>
    <col min="14072" max="14072" width="6.7109375" style="27" bestFit="1" customWidth="1"/>
    <col min="14073" max="14073" width="11.28515625" style="27" bestFit="1" customWidth="1"/>
    <col min="14074" max="14074" width="8.42578125" style="27" customWidth="1"/>
    <col min="14075" max="14075" width="80.42578125" style="27" customWidth="1"/>
    <col min="14076" max="14076" width="9.140625" style="27" bestFit="1" customWidth="1"/>
    <col min="14077" max="14077" width="10.28515625" style="27" bestFit="1" customWidth="1"/>
    <col min="14078" max="14078" width="12.85546875" style="27" customWidth="1"/>
    <col min="14079" max="14079" width="14.42578125" style="27" customWidth="1"/>
    <col min="14080" max="14080" width="14.140625" style="27" customWidth="1"/>
    <col min="14081" max="14081" width="9.140625" style="27"/>
    <col min="14082" max="14082" width="12.85546875" style="27" bestFit="1" customWidth="1"/>
    <col min="14083" max="14327" width="9.140625" style="27"/>
    <col min="14328" max="14328" width="6.7109375" style="27" bestFit="1" customWidth="1"/>
    <col min="14329" max="14329" width="11.28515625" style="27" bestFit="1" customWidth="1"/>
    <col min="14330" max="14330" width="8.42578125" style="27" customWidth="1"/>
    <col min="14331" max="14331" width="80.42578125" style="27" customWidth="1"/>
    <col min="14332" max="14332" width="9.140625" style="27" bestFit="1" customWidth="1"/>
    <col min="14333" max="14333" width="10.28515625" style="27" bestFit="1" customWidth="1"/>
    <col min="14334" max="14334" width="12.85546875" style="27" customWidth="1"/>
    <col min="14335" max="14335" width="14.42578125" style="27" customWidth="1"/>
    <col min="14336" max="14336" width="14.140625" style="27" customWidth="1"/>
    <col min="14337" max="14337" width="9.140625" style="27"/>
    <col min="14338" max="14338" width="12.85546875" style="27" bestFit="1" customWidth="1"/>
    <col min="14339" max="14583" width="9.140625" style="27"/>
    <col min="14584" max="14584" width="6.7109375" style="27" bestFit="1" customWidth="1"/>
    <col min="14585" max="14585" width="11.28515625" style="27" bestFit="1" customWidth="1"/>
    <col min="14586" max="14586" width="8.42578125" style="27" customWidth="1"/>
    <col min="14587" max="14587" width="80.42578125" style="27" customWidth="1"/>
    <col min="14588" max="14588" width="9.140625" style="27" bestFit="1" customWidth="1"/>
    <col min="14589" max="14589" width="10.28515625" style="27" bestFit="1" customWidth="1"/>
    <col min="14590" max="14590" width="12.85546875" style="27" customWidth="1"/>
    <col min="14591" max="14591" width="14.42578125" style="27" customWidth="1"/>
    <col min="14592" max="14592" width="14.140625" style="27" customWidth="1"/>
    <col min="14593" max="14593" width="9.140625" style="27"/>
    <col min="14594" max="14594" width="12.85546875" style="27" bestFit="1" customWidth="1"/>
    <col min="14595" max="14839" width="9.140625" style="27"/>
    <col min="14840" max="14840" width="6.7109375" style="27" bestFit="1" customWidth="1"/>
    <col min="14841" max="14841" width="11.28515625" style="27" bestFit="1" customWidth="1"/>
    <col min="14842" max="14842" width="8.42578125" style="27" customWidth="1"/>
    <col min="14843" max="14843" width="80.42578125" style="27" customWidth="1"/>
    <col min="14844" max="14844" width="9.140625" style="27" bestFit="1" customWidth="1"/>
    <col min="14845" max="14845" width="10.28515625" style="27" bestFit="1" customWidth="1"/>
    <col min="14846" max="14846" width="12.85546875" style="27" customWidth="1"/>
    <col min="14847" max="14847" width="14.42578125" style="27" customWidth="1"/>
    <col min="14848" max="14848" width="14.140625" style="27" customWidth="1"/>
    <col min="14849" max="14849" width="9.140625" style="27"/>
    <col min="14850" max="14850" width="12.85546875" style="27" bestFit="1" customWidth="1"/>
    <col min="14851" max="15095" width="9.140625" style="27"/>
    <col min="15096" max="15096" width="6.7109375" style="27" bestFit="1" customWidth="1"/>
    <col min="15097" max="15097" width="11.28515625" style="27" bestFit="1" customWidth="1"/>
    <col min="15098" max="15098" width="8.42578125" style="27" customWidth="1"/>
    <col min="15099" max="15099" width="80.42578125" style="27" customWidth="1"/>
    <col min="15100" max="15100" width="9.140625" style="27" bestFit="1" customWidth="1"/>
    <col min="15101" max="15101" width="10.28515625" style="27" bestFit="1" customWidth="1"/>
    <col min="15102" max="15102" width="12.85546875" style="27" customWidth="1"/>
    <col min="15103" max="15103" width="14.42578125" style="27" customWidth="1"/>
    <col min="15104" max="15104" width="14.140625" style="27" customWidth="1"/>
    <col min="15105" max="15105" width="9.140625" style="27"/>
    <col min="15106" max="15106" width="12.85546875" style="27" bestFit="1" customWidth="1"/>
    <col min="15107" max="15351" width="9.140625" style="27"/>
    <col min="15352" max="15352" width="6.7109375" style="27" bestFit="1" customWidth="1"/>
    <col min="15353" max="15353" width="11.28515625" style="27" bestFit="1" customWidth="1"/>
    <col min="15354" max="15354" width="8.42578125" style="27" customWidth="1"/>
    <col min="15355" max="15355" width="80.42578125" style="27" customWidth="1"/>
    <col min="15356" max="15356" width="9.140625" style="27" bestFit="1" customWidth="1"/>
    <col min="15357" max="15357" width="10.28515625" style="27" bestFit="1" customWidth="1"/>
    <col min="15358" max="15358" width="12.85546875" style="27" customWidth="1"/>
    <col min="15359" max="15359" width="14.42578125" style="27" customWidth="1"/>
    <col min="15360" max="15360" width="14.140625" style="27" customWidth="1"/>
    <col min="15361" max="15361" width="9.140625" style="27"/>
    <col min="15362" max="15362" width="12.85546875" style="27" bestFit="1" customWidth="1"/>
    <col min="15363" max="15607" width="9.140625" style="27"/>
    <col min="15608" max="15608" width="6.7109375" style="27" bestFit="1" customWidth="1"/>
    <col min="15609" max="15609" width="11.28515625" style="27" bestFit="1" customWidth="1"/>
    <col min="15610" max="15610" width="8.42578125" style="27" customWidth="1"/>
    <col min="15611" max="15611" width="80.42578125" style="27" customWidth="1"/>
    <col min="15612" max="15612" width="9.140625" style="27" bestFit="1" customWidth="1"/>
    <col min="15613" max="15613" width="10.28515625" style="27" bestFit="1" customWidth="1"/>
    <col min="15614" max="15614" width="12.85546875" style="27" customWidth="1"/>
    <col min="15615" max="15615" width="14.42578125" style="27" customWidth="1"/>
    <col min="15616" max="15616" width="14.140625" style="27" customWidth="1"/>
    <col min="15617" max="15617" width="9.140625" style="27"/>
    <col min="15618" max="15618" width="12.85546875" style="27" bestFit="1" customWidth="1"/>
    <col min="15619" max="15863" width="9.140625" style="27"/>
    <col min="15864" max="15864" width="6.7109375" style="27" bestFit="1" customWidth="1"/>
    <col min="15865" max="15865" width="11.28515625" style="27" bestFit="1" customWidth="1"/>
    <col min="15866" max="15866" width="8.42578125" style="27" customWidth="1"/>
    <col min="15867" max="15867" width="80.42578125" style="27" customWidth="1"/>
    <col min="15868" max="15868" width="9.140625" style="27" bestFit="1" customWidth="1"/>
    <col min="15869" max="15869" width="10.28515625" style="27" bestFit="1" customWidth="1"/>
    <col min="15870" max="15870" width="12.85546875" style="27" customWidth="1"/>
    <col min="15871" max="15871" width="14.42578125" style="27" customWidth="1"/>
    <col min="15872" max="15872" width="14.140625" style="27" customWidth="1"/>
    <col min="15873" max="15873" width="9.140625" style="27"/>
    <col min="15874" max="15874" width="12.85546875" style="27" bestFit="1" customWidth="1"/>
    <col min="15875" max="16119" width="9.140625" style="27"/>
    <col min="16120" max="16120" width="6.7109375" style="27" bestFit="1" customWidth="1"/>
    <col min="16121" max="16121" width="11.28515625" style="27" bestFit="1" customWidth="1"/>
    <col min="16122" max="16122" width="8.42578125" style="27" customWidth="1"/>
    <col min="16123" max="16123" width="80.42578125" style="27" customWidth="1"/>
    <col min="16124" max="16124" width="9.140625" style="27" bestFit="1" customWidth="1"/>
    <col min="16125" max="16125" width="10.28515625" style="27" bestFit="1" customWidth="1"/>
    <col min="16126" max="16126" width="12.85546875" style="27" customWidth="1"/>
    <col min="16127" max="16127" width="14.42578125" style="27" customWidth="1"/>
    <col min="16128" max="16128" width="14.140625" style="27" customWidth="1"/>
    <col min="16129" max="16129" width="9.140625" style="27"/>
    <col min="16130" max="16130" width="12.85546875" style="27" bestFit="1" customWidth="1"/>
    <col min="16131" max="16384" width="9.140625" style="27"/>
  </cols>
  <sheetData>
    <row r="1" spans="1:7" s="8" customFormat="1" ht="8.25" customHeight="1" x14ac:dyDescent="0.25">
      <c r="A1" s="1"/>
      <c r="B1" s="2"/>
      <c r="C1" s="3"/>
      <c r="D1" s="4"/>
      <c r="E1" s="5"/>
      <c r="F1" s="6"/>
      <c r="G1" s="7"/>
    </row>
    <row r="2" spans="1:7" s="8" customFormat="1" ht="30" customHeight="1" x14ac:dyDescent="0.2">
      <c r="A2" s="58" t="s">
        <v>0</v>
      </c>
      <c r="B2" s="53"/>
      <c r="C2" s="53"/>
      <c r="D2" s="53"/>
      <c r="E2" s="53"/>
      <c r="F2" s="53"/>
      <c r="G2" s="59"/>
    </row>
    <row r="3" spans="1:7" s="8" customFormat="1" ht="30" customHeight="1" x14ac:dyDescent="0.25">
      <c r="A3" s="60" t="s">
        <v>1</v>
      </c>
      <c r="B3" s="54"/>
      <c r="C3" s="54"/>
      <c r="D3" s="54"/>
      <c r="E3" s="54"/>
      <c r="F3" s="54"/>
      <c r="G3" s="61"/>
    </row>
    <row r="4" spans="1:7" s="8" customFormat="1" ht="15.75" customHeight="1" x14ac:dyDescent="0.2">
      <c r="A4" s="62" t="s">
        <v>2</v>
      </c>
      <c r="B4" s="55"/>
      <c r="C4" s="55"/>
      <c r="D4" s="55"/>
      <c r="E4" s="55"/>
      <c r="F4" s="55"/>
      <c r="G4" s="63"/>
    </row>
    <row r="5" spans="1:7" s="8" customFormat="1" ht="15.75" customHeight="1" x14ac:dyDescent="0.2">
      <c r="A5" s="62"/>
      <c r="B5" s="55"/>
      <c r="C5" s="55"/>
      <c r="D5" s="55"/>
      <c r="E5" s="55"/>
      <c r="F5" s="55"/>
      <c r="G5" s="63"/>
    </row>
    <row r="6" spans="1:7" s="8" customFormat="1" ht="15.75" customHeight="1" x14ac:dyDescent="0.2">
      <c r="A6" s="62"/>
      <c r="B6" s="55"/>
      <c r="C6" s="55"/>
      <c r="D6" s="55"/>
      <c r="E6" s="55"/>
      <c r="F6" s="55"/>
      <c r="G6" s="63"/>
    </row>
    <row r="7" spans="1:7" s="8" customFormat="1" ht="7.5" customHeight="1" thickBot="1" x14ac:dyDescent="0.3">
      <c r="A7" s="9"/>
      <c r="B7" s="10"/>
      <c r="C7" s="11"/>
      <c r="D7" s="12"/>
      <c r="E7" s="13"/>
      <c r="F7" s="14"/>
      <c r="G7" s="15"/>
    </row>
    <row r="8" spans="1:7" s="16" customFormat="1" ht="26.25" customHeight="1" thickBot="1" x14ac:dyDescent="0.3">
      <c r="A8" s="64" t="s">
        <v>3</v>
      </c>
      <c r="B8" s="65" t="s">
        <v>4</v>
      </c>
      <c r="C8" s="65" t="s">
        <v>5</v>
      </c>
      <c r="D8" s="65" t="s">
        <v>6</v>
      </c>
      <c r="E8" s="65" t="s">
        <v>7</v>
      </c>
      <c r="F8" s="65" t="s">
        <v>8</v>
      </c>
      <c r="G8" s="66" t="s">
        <v>9</v>
      </c>
    </row>
    <row r="9" spans="1:7" s="20" customFormat="1" x14ac:dyDescent="0.2">
      <c r="A9" s="17" t="s">
        <v>10</v>
      </c>
      <c r="B9" s="69" t="s">
        <v>11</v>
      </c>
      <c r="C9" s="73" t="s">
        <v>155</v>
      </c>
      <c r="D9" s="74"/>
      <c r="E9" s="18"/>
      <c r="F9" s="18"/>
      <c r="G9" s="19">
        <f>SUM(G10:G20)</f>
        <v>0</v>
      </c>
    </row>
    <row r="10" spans="1:7" x14ac:dyDescent="0.2">
      <c r="A10" s="28" t="s">
        <v>12</v>
      </c>
      <c r="B10" s="71" t="s">
        <v>13</v>
      </c>
      <c r="C10" s="68" t="s">
        <v>155</v>
      </c>
      <c r="D10" s="67"/>
      <c r="E10" s="29"/>
      <c r="F10" s="29"/>
      <c r="G10" s="30"/>
    </row>
    <row r="11" spans="1:7" x14ac:dyDescent="0.2">
      <c r="A11" s="21" t="s">
        <v>14</v>
      </c>
      <c r="B11" s="70" t="s">
        <v>15</v>
      </c>
      <c r="C11" s="24" t="s">
        <v>16</v>
      </c>
      <c r="D11" s="25">
        <v>132</v>
      </c>
      <c r="E11" s="22"/>
      <c r="F11" s="25">
        <f>ROUND(E11*((1+$C$90)),2)</f>
        <v>0</v>
      </c>
      <c r="G11" s="26">
        <f>ROUND(D11*F11,)</f>
        <v>0</v>
      </c>
    </row>
    <row r="12" spans="1:7" x14ac:dyDescent="0.2">
      <c r="A12" s="21" t="s">
        <v>17</v>
      </c>
      <c r="B12" s="70" t="s">
        <v>18</v>
      </c>
      <c r="C12" s="24" t="s">
        <v>16</v>
      </c>
      <c r="D12" s="25">
        <v>4.5</v>
      </c>
      <c r="E12" s="22"/>
      <c r="F12" s="25">
        <f>ROUND(E12*((1+$C$90)),2)</f>
        <v>0</v>
      </c>
      <c r="G12" s="26">
        <f>ROUND(D12*F12,)</f>
        <v>0</v>
      </c>
    </row>
    <row r="13" spans="1:7" x14ac:dyDescent="0.2">
      <c r="A13" s="21" t="s">
        <v>19</v>
      </c>
      <c r="B13" s="70" t="s">
        <v>20</v>
      </c>
      <c r="C13" s="24" t="s">
        <v>21</v>
      </c>
      <c r="D13" s="25">
        <v>4</v>
      </c>
      <c r="E13" s="22"/>
      <c r="F13" s="25">
        <f>ROUND(E13*((1+$C$90)),2)</f>
        <v>0</v>
      </c>
      <c r="G13" s="26">
        <f>ROUND(D13*F13,)</f>
        <v>0</v>
      </c>
    </row>
    <row r="14" spans="1:7" x14ac:dyDescent="0.2">
      <c r="A14" s="21" t="s">
        <v>22</v>
      </c>
      <c r="B14" s="70" t="s">
        <v>23</v>
      </c>
      <c r="C14" s="24" t="s">
        <v>21</v>
      </c>
      <c r="D14" s="25">
        <v>4</v>
      </c>
      <c r="E14" s="22"/>
      <c r="F14" s="25">
        <f>ROUND(E14*((1+$C$90)),2)</f>
        <v>0</v>
      </c>
      <c r="G14" s="26">
        <f>ROUND(D14*F14,)</f>
        <v>0</v>
      </c>
    </row>
    <row r="15" spans="1:7" x14ac:dyDescent="0.2">
      <c r="A15" s="21" t="s">
        <v>24</v>
      </c>
      <c r="B15" s="70" t="s">
        <v>25</v>
      </c>
      <c r="C15" s="24" t="s">
        <v>26</v>
      </c>
      <c r="D15" s="25">
        <v>1</v>
      </c>
      <c r="E15" s="22"/>
      <c r="F15" s="25">
        <f>ROUND(E15*((1+$C$90)),2)</f>
        <v>0</v>
      </c>
      <c r="G15" s="26">
        <f>ROUND(D15*F15,)</f>
        <v>0</v>
      </c>
    </row>
    <row r="16" spans="1:7" x14ac:dyDescent="0.2">
      <c r="A16" s="28" t="s">
        <v>27</v>
      </c>
      <c r="B16" s="71" t="s">
        <v>28</v>
      </c>
      <c r="C16" s="68" t="s">
        <v>155</v>
      </c>
      <c r="D16" s="67">
        <v>0</v>
      </c>
      <c r="E16" s="29"/>
      <c r="F16" s="29"/>
      <c r="G16" s="30"/>
    </row>
    <row r="17" spans="1:7" x14ac:dyDescent="0.2">
      <c r="A17" s="21" t="s">
        <v>29</v>
      </c>
      <c r="B17" s="70" t="s">
        <v>30</v>
      </c>
      <c r="C17" s="24" t="s">
        <v>31</v>
      </c>
      <c r="D17" s="25">
        <v>16.5</v>
      </c>
      <c r="E17" s="22"/>
      <c r="F17" s="25">
        <f>ROUND(E17*((1+$C$90)),2)</f>
        <v>0</v>
      </c>
      <c r="G17" s="26">
        <f>ROUND(D17*F17,)</f>
        <v>0</v>
      </c>
    </row>
    <row r="18" spans="1:7" x14ac:dyDescent="0.2">
      <c r="A18" s="21" t="s">
        <v>32</v>
      </c>
      <c r="B18" s="70" t="s">
        <v>33</v>
      </c>
      <c r="C18" s="24" t="s">
        <v>34</v>
      </c>
      <c r="D18" s="25">
        <v>7.5</v>
      </c>
      <c r="E18" s="22"/>
      <c r="F18" s="25">
        <f>ROUND(E18*((1+$C$90)),2)</f>
        <v>0</v>
      </c>
      <c r="G18" s="26">
        <f>ROUND(D18*F18,)</f>
        <v>0</v>
      </c>
    </row>
    <row r="19" spans="1:7" x14ac:dyDescent="0.2">
      <c r="A19" s="21" t="s">
        <v>35</v>
      </c>
      <c r="B19" s="70" t="s">
        <v>36</v>
      </c>
      <c r="C19" s="24" t="s">
        <v>37</v>
      </c>
      <c r="D19" s="25">
        <v>13.2</v>
      </c>
      <c r="E19" s="22"/>
      <c r="F19" s="25">
        <f>ROUND(E19*((1+$C$90)),2)</f>
        <v>0</v>
      </c>
      <c r="G19" s="26">
        <f>ROUND(D19*F19,)</f>
        <v>0</v>
      </c>
    </row>
    <row r="20" spans="1:7" x14ac:dyDescent="0.2">
      <c r="A20" s="21" t="s">
        <v>38</v>
      </c>
      <c r="B20" s="70" t="s">
        <v>39</v>
      </c>
      <c r="C20" s="24" t="s">
        <v>40</v>
      </c>
      <c r="D20" s="25">
        <v>17</v>
      </c>
      <c r="E20" s="22"/>
      <c r="F20" s="25">
        <f>ROUND(E20*((1+$C$90)),2)</f>
        <v>0</v>
      </c>
      <c r="G20" s="26">
        <f>ROUND(D20*F20,)</f>
        <v>0</v>
      </c>
    </row>
    <row r="21" spans="1:7" s="20" customFormat="1" x14ac:dyDescent="0.2">
      <c r="A21" s="28" t="s">
        <v>41</v>
      </c>
      <c r="B21" s="71" t="s">
        <v>42</v>
      </c>
      <c r="C21" s="68"/>
      <c r="D21" s="67"/>
      <c r="E21" s="29"/>
      <c r="F21" s="29"/>
      <c r="G21" s="30">
        <f>SUM(G22:G45)</f>
        <v>0</v>
      </c>
    </row>
    <row r="22" spans="1:7" x14ac:dyDescent="0.2">
      <c r="A22" s="28" t="s">
        <v>43</v>
      </c>
      <c r="B22" s="71" t="s">
        <v>44</v>
      </c>
      <c r="C22" s="68"/>
      <c r="D22" s="67"/>
      <c r="E22" s="29"/>
      <c r="F22" s="29"/>
      <c r="G22" s="30"/>
    </row>
    <row r="23" spans="1:7" x14ac:dyDescent="0.2">
      <c r="A23" s="21" t="s">
        <v>45</v>
      </c>
      <c r="B23" s="70" t="s">
        <v>156</v>
      </c>
      <c r="C23" s="24" t="s">
        <v>34</v>
      </c>
      <c r="D23" s="25">
        <v>714</v>
      </c>
      <c r="E23" s="22"/>
      <c r="F23" s="25">
        <f>ROUND(E23*((1+$C$90)),2)</f>
        <v>0</v>
      </c>
      <c r="G23" s="26">
        <f t="shared" ref="G23:G33" si="0">ROUND(D23*F23,)</f>
        <v>0</v>
      </c>
    </row>
    <row r="24" spans="1:7" x14ac:dyDescent="0.2">
      <c r="A24" s="21" t="s">
        <v>46</v>
      </c>
      <c r="B24" s="70" t="s">
        <v>47</v>
      </c>
      <c r="C24" s="24" t="s">
        <v>40</v>
      </c>
      <c r="D24" s="25">
        <v>344</v>
      </c>
      <c r="E24" s="22"/>
      <c r="F24" s="25">
        <f>ROUND(E24*((1+$C$90)),2)</f>
        <v>0</v>
      </c>
      <c r="G24" s="26">
        <f t="shared" si="0"/>
        <v>0</v>
      </c>
    </row>
    <row r="25" spans="1:7" x14ac:dyDescent="0.2">
      <c r="A25" s="21" t="s">
        <v>48</v>
      </c>
      <c r="B25" s="70" t="s">
        <v>49</v>
      </c>
      <c r="C25" s="24" t="s">
        <v>40</v>
      </c>
      <c r="D25" s="25">
        <v>688</v>
      </c>
      <c r="E25" s="22"/>
      <c r="F25" s="25">
        <f>ROUND(E25*((1+$C$90)),2)</f>
        <v>0</v>
      </c>
      <c r="G25" s="26">
        <f t="shared" si="0"/>
        <v>0</v>
      </c>
    </row>
    <row r="26" spans="1:7" x14ac:dyDescent="0.2">
      <c r="A26" s="28" t="s">
        <v>50</v>
      </c>
      <c r="B26" s="71" t="s">
        <v>51</v>
      </c>
      <c r="C26" s="68" t="s">
        <v>155</v>
      </c>
      <c r="D26" s="67">
        <v>0</v>
      </c>
      <c r="E26" s="29"/>
      <c r="F26" s="29"/>
      <c r="G26" s="30">
        <f t="shared" si="0"/>
        <v>0</v>
      </c>
    </row>
    <row r="27" spans="1:7" x14ac:dyDescent="0.2">
      <c r="A27" s="21" t="s">
        <v>52</v>
      </c>
      <c r="B27" s="70" t="s">
        <v>53</v>
      </c>
      <c r="C27" s="24" t="s">
        <v>37</v>
      </c>
      <c r="D27" s="25">
        <v>16.09</v>
      </c>
      <c r="E27" s="22"/>
      <c r="F27" s="25">
        <f>ROUND(E27*((1+$C$90)),2)</f>
        <v>0</v>
      </c>
      <c r="G27" s="26">
        <f t="shared" si="0"/>
        <v>0</v>
      </c>
    </row>
    <row r="28" spans="1:7" ht="38.25" x14ac:dyDescent="0.2">
      <c r="A28" s="21" t="s">
        <v>54</v>
      </c>
      <c r="B28" s="70" t="s">
        <v>157</v>
      </c>
      <c r="C28" s="24" t="s">
        <v>31</v>
      </c>
      <c r="D28" s="25">
        <v>1.1299999999999999</v>
      </c>
      <c r="E28" s="22"/>
      <c r="F28" s="25">
        <f>ROUND(E28*((1+$C$90)),2)</f>
        <v>0</v>
      </c>
      <c r="G28" s="26">
        <f t="shared" si="0"/>
        <v>0</v>
      </c>
    </row>
    <row r="29" spans="1:7" ht="25.5" x14ac:dyDescent="0.2">
      <c r="A29" s="21" t="s">
        <v>55</v>
      </c>
      <c r="B29" s="70" t="s">
        <v>56</v>
      </c>
      <c r="C29" s="24" t="s">
        <v>16</v>
      </c>
      <c r="D29" s="25">
        <v>10.34</v>
      </c>
      <c r="E29" s="22"/>
      <c r="F29" s="25">
        <f>ROUND(E29*((1+$C$90)),2)</f>
        <v>0</v>
      </c>
      <c r="G29" s="26">
        <f t="shared" si="0"/>
        <v>0</v>
      </c>
    </row>
    <row r="30" spans="1:7" x14ac:dyDescent="0.2">
      <c r="A30" s="21" t="s">
        <v>57</v>
      </c>
      <c r="B30" s="70" t="s">
        <v>58</v>
      </c>
      <c r="C30" s="24" t="s">
        <v>59</v>
      </c>
      <c r="D30" s="25">
        <v>16.3</v>
      </c>
      <c r="E30" s="22"/>
      <c r="F30" s="25">
        <f>ROUND(E30*((1+$C$90)),2)</f>
        <v>0</v>
      </c>
      <c r="G30" s="26">
        <f t="shared" si="0"/>
        <v>0</v>
      </c>
    </row>
    <row r="31" spans="1:7" x14ac:dyDescent="0.2">
      <c r="A31" s="21" t="s">
        <v>60</v>
      </c>
      <c r="B31" s="70" t="s">
        <v>61</v>
      </c>
      <c r="C31" s="24" t="s">
        <v>59</v>
      </c>
      <c r="D31" s="25">
        <v>57.8</v>
      </c>
      <c r="E31" s="22"/>
      <c r="F31" s="25">
        <f>ROUND(E31*((1+$C$90)),2)</f>
        <v>0</v>
      </c>
      <c r="G31" s="26">
        <f t="shared" si="0"/>
        <v>0</v>
      </c>
    </row>
    <row r="32" spans="1:7" x14ac:dyDescent="0.2">
      <c r="A32" s="21" t="s">
        <v>62</v>
      </c>
      <c r="B32" s="70" t="s">
        <v>63</v>
      </c>
      <c r="C32" s="24" t="s">
        <v>59</v>
      </c>
      <c r="D32" s="25">
        <v>23.6</v>
      </c>
      <c r="E32" s="22"/>
      <c r="F32" s="25">
        <f>ROUND(E32*((1+$C$90)),2)</f>
        <v>0</v>
      </c>
      <c r="G32" s="26">
        <f t="shared" si="0"/>
        <v>0</v>
      </c>
    </row>
    <row r="33" spans="1:7" x14ac:dyDescent="0.2">
      <c r="A33" s="21" t="s">
        <v>64</v>
      </c>
      <c r="B33" s="70" t="s">
        <v>47</v>
      </c>
      <c r="C33" s="24" t="s">
        <v>40</v>
      </c>
      <c r="D33" s="25">
        <v>24</v>
      </c>
      <c r="E33" s="22"/>
      <c r="F33" s="25">
        <f>ROUND(E33*((1+$C$90)),2)</f>
        <v>0</v>
      </c>
      <c r="G33" s="26">
        <f t="shared" si="0"/>
        <v>0</v>
      </c>
    </row>
    <row r="34" spans="1:7" x14ac:dyDescent="0.2">
      <c r="A34" s="21" t="s">
        <v>175</v>
      </c>
      <c r="B34" s="70" t="s">
        <v>158</v>
      </c>
      <c r="C34" s="24" t="s">
        <v>26</v>
      </c>
      <c r="D34" s="25">
        <v>19</v>
      </c>
      <c r="E34" s="22"/>
      <c r="F34" s="25">
        <f>ROUND(E34*((1+$C$90)),2)</f>
        <v>0</v>
      </c>
      <c r="G34" s="26">
        <f t="shared" ref="G34" si="1">ROUND(D34*F34,)</f>
        <v>0</v>
      </c>
    </row>
    <row r="35" spans="1:7" x14ac:dyDescent="0.2">
      <c r="A35" s="28" t="s">
        <v>65</v>
      </c>
      <c r="B35" s="71" t="s">
        <v>66</v>
      </c>
      <c r="C35" s="68" t="s">
        <v>155</v>
      </c>
      <c r="D35" s="67"/>
      <c r="E35" s="29"/>
      <c r="F35" s="67"/>
      <c r="G35" s="30"/>
    </row>
    <row r="36" spans="1:7" ht="25.5" x14ac:dyDescent="0.2">
      <c r="A36" s="21" t="s">
        <v>67</v>
      </c>
      <c r="B36" s="70" t="s">
        <v>159</v>
      </c>
      <c r="C36" s="24" t="s">
        <v>16</v>
      </c>
      <c r="D36" s="25">
        <v>539.37</v>
      </c>
      <c r="E36" s="22"/>
      <c r="F36" s="25">
        <f>ROUND(E36*((1+$C$90)),2)</f>
        <v>0</v>
      </c>
      <c r="G36" s="26">
        <f t="shared" ref="G36:G42" si="2">ROUND(D36*F36,)</f>
        <v>0</v>
      </c>
    </row>
    <row r="37" spans="1:7" ht="25.5" x14ac:dyDescent="0.2">
      <c r="A37" s="21" t="s">
        <v>68</v>
      </c>
      <c r="B37" s="70" t="s">
        <v>69</v>
      </c>
      <c r="C37" s="24" t="s">
        <v>70</v>
      </c>
      <c r="D37" s="25">
        <v>35972</v>
      </c>
      <c r="E37" s="22"/>
      <c r="F37" s="25">
        <f>ROUND(E37*((1+$C$90)),2)</f>
        <v>0</v>
      </c>
      <c r="G37" s="26">
        <f t="shared" si="2"/>
        <v>0</v>
      </c>
    </row>
    <row r="38" spans="1:7" ht="38.25" x14ac:dyDescent="0.2">
      <c r="A38" s="21" t="s">
        <v>71</v>
      </c>
      <c r="B38" s="70" t="s">
        <v>157</v>
      </c>
      <c r="C38" s="24" t="s">
        <v>31</v>
      </c>
      <c r="D38" s="25">
        <v>31.15</v>
      </c>
      <c r="E38" s="22"/>
      <c r="F38" s="25">
        <f>ROUND(E38*((1+$C$90)),2)</f>
        <v>0</v>
      </c>
      <c r="G38" s="26">
        <f t="shared" si="2"/>
        <v>0</v>
      </c>
    </row>
    <row r="39" spans="1:7" x14ac:dyDescent="0.2">
      <c r="A39" s="21" t="s">
        <v>72</v>
      </c>
      <c r="B39" s="70" t="s">
        <v>74</v>
      </c>
      <c r="C39" s="24" t="s">
        <v>59</v>
      </c>
      <c r="D39" s="25">
        <v>97.9</v>
      </c>
      <c r="E39" s="22"/>
      <c r="F39" s="25">
        <f>ROUND(E39*((1+$C$90)),2)</f>
        <v>0</v>
      </c>
      <c r="G39" s="26">
        <f t="shared" si="2"/>
        <v>0</v>
      </c>
    </row>
    <row r="40" spans="1:7" ht="25.5" x14ac:dyDescent="0.2">
      <c r="A40" s="21" t="s">
        <v>73</v>
      </c>
      <c r="B40" s="70" t="s">
        <v>160</v>
      </c>
      <c r="C40" s="24" t="s">
        <v>16</v>
      </c>
      <c r="D40" s="25">
        <v>65</v>
      </c>
      <c r="E40" s="22"/>
      <c r="F40" s="25">
        <f>ROUND(E40*((1+$C$90)),2)</f>
        <v>0</v>
      </c>
      <c r="G40" s="26">
        <f t="shared" si="2"/>
        <v>0</v>
      </c>
    </row>
    <row r="41" spans="1:7" x14ac:dyDescent="0.2">
      <c r="A41" s="21" t="s">
        <v>75</v>
      </c>
      <c r="B41" s="70" t="s">
        <v>76</v>
      </c>
      <c r="C41" s="24" t="s">
        <v>59</v>
      </c>
      <c r="D41" s="25">
        <v>597.6</v>
      </c>
      <c r="E41" s="22"/>
      <c r="F41" s="25">
        <f>ROUND(E41*((1+$C$90)),2)</f>
        <v>0</v>
      </c>
      <c r="G41" s="26">
        <f t="shared" si="2"/>
        <v>0</v>
      </c>
    </row>
    <row r="42" spans="1:7" x14ac:dyDescent="0.2">
      <c r="A42" s="21" t="s">
        <v>77</v>
      </c>
      <c r="B42" s="70" t="s">
        <v>78</v>
      </c>
      <c r="C42" s="24" t="s">
        <v>59</v>
      </c>
      <c r="D42" s="25">
        <v>588.70000000000005</v>
      </c>
      <c r="E42" s="22"/>
      <c r="F42" s="25">
        <f>ROUND(E42*((1+$C$90)),2)</f>
        <v>0</v>
      </c>
      <c r="G42" s="26">
        <f t="shared" si="2"/>
        <v>0</v>
      </c>
    </row>
    <row r="43" spans="1:7" x14ac:dyDescent="0.2">
      <c r="A43" s="21" t="s">
        <v>79</v>
      </c>
      <c r="B43" s="70" t="s">
        <v>47</v>
      </c>
      <c r="C43" s="24" t="s">
        <v>40</v>
      </c>
      <c r="D43" s="25">
        <v>71</v>
      </c>
      <c r="E43" s="22"/>
      <c r="F43" s="25">
        <f>ROUND(E43*((1+$C$90)),2)</f>
        <v>0</v>
      </c>
      <c r="G43" s="26">
        <f t="shared" ref="G43:G45" si="3">ROUND(D43*F43,)</f>
        <v>0</v>
      </c>
    </row>
    <row r="44" spans="1:7" x14ac:dyDescent="0.2">
      <c r="A44" s="21" t="s">
        <v>176</v>
      </c>
      <c r="B44" s="70" t="s">
        <v>161</v>
      </c>
      <c r="C44" s="24" t="s">
        <v>162</v>
      </c>
      <c r="D44" s="25">
        <v>52.03</v>
      </c>
      <c r="E44" s="22"/>
      <c r="F44" s="25">
        <f>ROUND(E44*((1+$C$90)),2)</f>
        <v>0</v>
      </c>
      <c r="G44" s="26">
        <f t="shared" si="3"/>
        <v>0</v>
      </c>
    </row>
    <row r="45" spans="1:7" ht="28.5" customHeight="1" x14ac:dyDescent="0.2">
      <c r="A45" s="21" t="s">
        <v>177</v>
      </c>
      <c r="B45" s="70" t="s">
        <v>163</v>
      </c>
      <c r="C45" s="24" t="s">
        <v>164</v>
      </c>
      <c r="D45" s="25">
        <v>40</v>
      </c>
      <c r="E45" s="22"/>
      <c r="F45" s="25">
        <f>ROUND(E45*((1+$C$90)),2)</f>
        <v>0</v>
      </c>
      <c r="G45" s="26">
        <f t="shared" si="3"/>
        <v>0</v>
      </c>
    </row>
    <row r="46" spans="1:7" s="20" customFormat="1" x14ac:dyDescent="0.2">
      <c r="A46" s="28" t="s">
        <v>80</v>
      </c>
      <c r="B46" s="71" t="s">
        <v>81</v>
      </c>
      <c r="C46" s="68"/>
      <c r="D46" s="67"/>
      <c r="E46" s="29"/>
      <c r="F46" s="29"/>
      <c r="G46" s="30">
        <f>SUM(G47:G60)</f>
        <v>0</v>
      </c>
    </row>
    <row r="47" spans="1:7" x14ac:dyDescent="0.2">
      <c r="A47" s="28" t="s">
        <v>82</v>
      </c>
      <c r="B47" s="71" t="s">
        <v>83</v>
      </c>
      <c r="C47" s="68"/>
      <c r="D47" s="67"/>
      <c r="E47" s="29"/>
      <c r="F47" s="67"/>
      <c r="G47" s="30"/>
    </row>
    <row r="48" spans="1:7" ht="25.5" x14ac:dyDescent="0.2">
      <c r="A48" s="21" t="s">
        <v>84</v>
      </c>
      <c r="B48" s="70" t="s">
        <v>85</v>
      </c>
      <c r="C48" s="24" t="s">
        <v>16</v>
      </c>
      <c r="D48" s="25">
        <v>539.37</v>
      </c>
      <c r="E48" s="22"/>
      <c r="F48" s="25">
        <f>ROUND(E48*((1+$C$90)),2)</f>
        <v>0</v>
      </c>
      <c r="G48" s="26">
        <f t="shared" ref="G48:G57" si="4">ROUND(D48*F48,)</f>
        <v>0</v>
      </c>
    </row>
    <row r="49" spans="1:7" x14ac:dyDescent="0.2">
      <c r="A49" s="21" t="s">
        <v>86</v>
      </c>
      <c r="B49" s="70" t="s">
        <v>87</v>
      </c>
      <c r="C49" s="24" t="s">
        <v>34</v>
      </c>
      <c r="D49" s="25">
        <v>152.6</v>
      </c>
      <c r="E49" s="22"/>
      <c r="F49" s="25">
        <f>ROUND(E49*((1+$C$90)),2)</f>
        <v>0</v>
      </c>
      <c r="G49" s="26">
        <f t="shared" si="4"/>
        <v>0</v>
      </c>
    </row>
    <row r="50" spans="1:7" x14ac:dyDescent="0.2">
      <c r="A50" s="21" t="s">
        <v>88</v>
      </c>
      <c r="B50" s="70" t="s">
        <v>89</v>
      </c>
      <c r="C50" s="24" t="s">
        <v>34</v>
      </c>
      <c r="D50" s="25">
        <v>18.2</v>
      </c>
      <c r="E50" s="22"/>
      <c r="F50" s="25">
        <f>ROUND(E50*((1+$C$90)),2)</f>
        <v>0</v>
      </c>
      <c r="G50" s="26">
        <f t="shared" si="4"/>
        <v>0</v>
      </c>
    </row>
    <row r="51" spans="1:7" ht="38.25" x14ac:dyDescent="0.2">
      <c r="A51" s="21" t="s">
        <v>90</v>
      </c>
      <c r="B51" s="70" t="s">
        <v>165</v>
      </c>
      <c r="C51" s="24" t="s">
        <v>16</v>
      </c>
      <c r="D51" s="25">
        <v>165</v>
      </c>
      <c r="E51" s="22"/>
      <c r="F51" s="25">
        <f>ROUND(E51*((1+$C$90)),2)</f>
        <v>0</v>
      </c>
      <c r="G51" s="26">
        <f t="shared" si="4"/>
        <v>0</v>
      </c>
    </row>
    <row r="52" spans="1:7" ht="51" x14ac:dyDescent="0.2">
      <c r="A52" s="21" t="s">
        <v>91</v>
      </c>
      <c r="B52" s="70" t="s">
        <v>92</v>
      </c>
      <c r="C52" s="24" t="s">
        <v>34</v>
      </c>
      <c r="D52" s="25">
        <v>7.5</v>
      </c>
      <c r="E52" s="22"/>
      <c r="F52" s="25">
        <f>ROUND(E52*((1+$C$90)),2)</f>
        <v>0</v>
      </c>
      <c r="G52" s="26">
        <f t="shared" si="4"/>
        <v>0</v>
      </c>
    </row>
    <row r="53" spans="1:7" x14ac:dyDescent="0.2">
      <c r="A53" s="21" t="s">
        <v>93</v>
      </c>
      <c r="B53" s="70" t="s">
        <v>94</v>
      </c>
      <c r="C53" s="24" t="s">
        <v>16</v>
      </c>
      <c r="D53" s="25">
        <v>20.75</v>
      </c>
      <c r="E53" s="22"/>
      <c r="F53" s="25">
        <f>ROUND(E53*((1+$C$90)),2)</f>
        <v>0</v>
      </c>
      <c r="G53" s="26">
        <f t="shared" si="4"/>
        <v>0</v>
      </c>
    </row>
    <row r="54" spans="1:7" x14ac:dyDescent="0.2">
      <c r="A54" s="21" t="s">
        <v>95</v>
      </c>
      <c r="B54" s="70" t="s">
        <v>96</v>
      </c>
      <c r="C54" s="24" t="s">
        <v>26</v>
      </c>
      <c r="D54" s="25">
        <v>13</v>
      </c>
      <c r="E54" s="22"/>
      <c r="F54" s="25">
        <f>ROUND(E54*((1+$C$90)),2)</f>
        <v>0</v>
      </c>
      <c r="G54" s="26">
        <f t="shared" si="4"/>
        <v>0</v>
      </c>
    </row>
    <row r="55" spans="1:7" x14ac:dyDescent="0.2">
      <c r="A55" s="21" t="s">
        <v>97</v>
      </c>
      <c r="B55" s="70" t="s">
        <v>98</v>
      </c>
      <c r="C55" s="24" t="s">
        <v>26</v>
      </c>
      <c r="D55" s="25">
        <v>4</v>
      </c>
      <c r="E55" s="22"/>
      <c r="F55" s="25">
        <f>ROUND(E55*((1+$C$90)),2)</f>
        <v>0</v>
      </c>
      <c r="G55" s="26">
        <f t="shared" si="4"/>
        <v>0</v>
      </c>
    </row>
    <row r="56" spans="1:7" x14ac:dyDescent="0.2">
      <c r="A56" s="21" t="s">
        <v>99</v>
      </c>
      <c r="B56" s="70" t="s">
        <v>100</v>
      </c>
      <c r="C56" s="24" t="s">
        <v>26</v>
      </c>
      <c r="D56" s="25">
        <v>25</v>
      </c>
      <c r="E56" s="22"/>
      <c r="F56" s="25">
        <f>ROUND(E56*((1+$C$90)),2)</f>
        <v>0</v>
      </c>
      <c r="G56" s="26">
        <f t="shared" si="4"/>
        <v>0</v>
      </c>
    </row>
    <row r="57" spans="1:7" ht="38.25" x14ac:dyDescent="0.2">
      <c r="A57" s="21" t="s">
        <v>101</v>
      </c>
      <c r="B57" s="70" t="s">
        <v>102</v>
      </c>
      <c r="C57" s="24" t="s">
        <v>16</v>
      </c>
      <c r="D57" s="25">
        <v>3.12</v>
      </c>
      <c r="E57" s="22"/>
      <c r="F57" s="25">
        <f>ROUND(E57*((1+$C$90)),2)</f>
        <v>0</v>
      </c>
      <c r="G57" s="26">
        <f t="shared" si="4"/>
        <v>0</v>
      </c>
    </row>
    <row r="58" spans="1:7" ht="38.25" x14ac:dyDescent="0.2">
      <c r="A58" s="21" t="s">
        <v>103</v>
      </c>
      <c r="B58" s="70" t="s">
        <v>166</v>
      </c>
      <c r="C58" s="24" t="s">
        <v>16</v>
      </c>
      <c r="D58" s="25">
        <v>3.12</v>
      </c>
      <c r="E58" s="22"/>
      <c r="F58" s="25">
        <f>ROUND(E58*((1+$C$90)),2)</f>
        <v>0</v>
      </c>
      <c r="G58" s="26">
        <f t="shared" ref="G58:G59" si="5">ROUND(D58*F58,)</f>
        <v>0</v>
      </c>
    </row>
    <row r="59" spans="1:7" ht="51" x14ac:dyDescent="0.2">
      <c r="A59" s="21" t="s">
        <v>104</v>
      </c>
      <c r="B59" s="70" t="s">
        <v>105</v>
      </c>
      <c r="C59" s="24" t="s">
        <v>16</v>
      </c>
      <c r="D59" s="25">
        <v>3.12</v>
      </c>
      <c r="E59" s="22"/>
      <c r="F59" s="25">
        <f>ROUND(E59*((1+$C$90)),2)</f>
        <v>0</v>
      </c>
      <c r="G59" s="26">
        <f t="shared" si="5"/>
        <v>0</v>
      </c>
    </row>
    <row r="60" spans="1:7" ht="25.5" x14ac:dyDescent="0.2">
      <c r="A60" s="21" t="s">
        <v>106</v>
      </c>
      <c r="B60" s="70" t="s">
        <v>167</v>
      </c>
      <c r="C60" s="24" t="s">
        <v>16</v>
      </c>
      <c r="D60" s="25">
        <v>3.12</v>
      </c>
      <c r="E60" s="22"/>
      <c r="F60" s="25">
        <f>ROUND(E60*((1+$C$90)),2)</f>
        <v>0</v>
      </c>
      <c r="G60" s="26">
        <f t="shared" ref="G60:G76" si="6">ROUND(D60*F60,)</f>
        <v>0</v>
      </c>
    </row>
    <row r="61" spans="1:7" s="20" customFormat="1" x14ac:dyDescent="0.2">
      <c r="A61" s="28" t="s">
        <v>107</v>
      </c>
      <c r="B61" s="71" t="s">
        <v>108</v>
      </c>
      <c r="C61" s="68" t="s">
        <v>155</v>
      </c>
      <c r="D61" s="67">
        <v>0</v>
      </c>
      <c r="E61" s="29"/>
      <c r="F61" s="29"/>
      <c r="G61" s="30">
        <f>SUM(G62:G80)</f>
        <v>0</v>
      </c>
    </row>
    <row r="62" spans="1:7" x14ac:dyDescent="0.2">
      <c r="A62" s="28" t="s">
        <v>109</v>
      </c>
      <c r="B62" s="71" t="s">
        <v>110</v>
      </c>
      <c r="C62" s="68" t="s">
        <v>155</v>
      </c>
      <c r="D62" s="67">
        <v>0</v>
      </c>
      <c r="E62" s="29"/>
      <c r="F62" s="67">
        <f>ROUND(E62*((1+$C$90)),2)</f>
        <v>0</v>
      </c>
      <c r="G62" s="30">
        <f t="shared" si="6"/>
        <v>0</v>
      </c>
    </row>
    <row r="63" spans="1:7" x14ac:dyDescent="0.2">
      <c r="A63" s="21" t="s">
        <v>111</v>
      </c>
      <c r="B63" s="70" t="s">
        <v>112</v>
      </c>
      <c r="C63" s="24" t="s">
        <v>26</v>
      </c>
      <c r="D63" s="25">
        <v>153</v>
      </c>
      <c r="E63" s="22"/>
      <c r="F63" s="25">
        <f>ROUND(E63*((1+$C$90)),2)</f>
        <v>0</v>
      </c>
      <c r="G63" s="26">
        <f t="shared" si="6"/>
        <v>0</v>
      </c>
    </row>
    <row r="64" spans="1:7" x14ac:dyDescent="0.2">
      <c r="A64" s="21" t="s">
        <v>113</v>
      </c>
      <c r="B64" s="70" t="s">
        <v>114</v>
      </c>
      <c r="C64" s="24" t="s">
        <v>34</v>
      </c>
      <c r="D64" s="25">
        <v>202.7</v>
      </c>
      <c r="E64" s="22"/>
      <c r="F64" s="25">
        <f>ROUND(E64*((1+$C$90)),2)</f>
        <v>0</v>
      </c>
      <c r="G64" s="26">
        <f t="shared" si="6"/>
        <v>0</v>
      </c>
    </row>
    <row r="65" spans="1:7" ht="25.5" x14ac:dyDescent="0.2">
      <c r="A65" s="21" t="s">
        <v>115</v>
      </c>
      <c r="B65" s="70" t="s">
        <v>168</v>
      </c>
      <c r="C65" s="24" t="s">
        <v>34</v>
      </c>
      <c r="D65" s="25">
        <v>14.8</v>
      </c>
      <c r="E65" s="22"/>
      <c r="F65" s="25">
        <f>ROUND(E65*((1+$C$90)),2)</f>
        <v>0</v>
      </c>
      <c r="G65" s="26">
        <f t="shared" si="6"/>
        <v>0</v>
      </c>
    </row>
    <row r="66" spans="1:7" ht="25.5" x14ac:dyDescent="0.2">
      <c r="A66" s="21" t="s">
        <v>116</v>
      </c>
      <c r="B66" s="70" t="s">
        <v>169</v>
      </c>
      <c r="C66" s="24" t="s">
        <v>34</v>
      </c>
      <c r="D66" s="25">
        <v>65</v>
      </c>
      <c r="E66" s="22"/>
      <c r="F66" s="25">
        <f>ROUND(E66*((1+$C$90)),2)</f>
        <v>0</v>
      </c>
      <c r="G66" s="26">
        <f t="shared" si="6"/>
        <v>0</v>
      </c>
    </row>
    <row r="67" spans="1:7" ht="25.5" x14ac:dyDescent="0.2">
      <c r="A67" s="21" t="s">
        <v>117</v>
      </c>
      <c r="B67" s="70" t="s">
        <v>170</v>
      </c>
      <c r="C67" s="24" t="s">
        <v>26</v>
      </c>
      <c r="D67" s="25">
        <v>28</v>
      </c>
      <c r="E67" s="22"/>
      <c r="F67" s="25">
        <f>ROUND(E67*((1+$C$90)),2)</f>
        <v>0</v>
      </c>
      <c r="G67" s="26">
        <f t="shared" si="6"/>
        <v>0</v>
      </c>
    </row>
    <row r="68" spans="1:7" ht="38.25" x14ac:dyDescent="0.2">
      <c r="A68" s="21" t="s">
        <v>118</v>
      </c>
      <c r="B68" s="70" t="s">
        <v>171</v>
      </c>
      <c r="C68" s="24" t="s">
        <v>26</v>
      </c>
      <c r="D68" s="25">
        <v>14</v>
      </c>
      <c r="E68" s="22"/>
      <c r="F68" s="25">
        <f>ROUND(E68*((1+$C$90)),2)</f>
        <v>0</v>
      </c>
      <c r="G68" s="26">
        <f t="shared" si="6"/>
        <v>0</v>
      </c>
    </row>
    <row r="69" spans="1:7" x14ac:dyDescent="0.2">
      <c r="A69" s="21" t="s">
        <v>119</v>
      </c>
      <c r="B69" s="70" t="s">
        <v>120</v>
      </c>
      <c r="C69" s="24" t="s">
        <v>34</v>
      </c>
      <c r="D69" s="25">
        <v>7.4</v>
      </c>
      <c r="E69" s="22"/>
      <c r="F69" s="25">
        <f>ROUND(E69*((1+$C$90)),2)</f>
        <v>0</v>
      </c>
      <c r="G69" s="26">
        <f t="shared" si="6"/>
        <v>0</v>
      </c>
    </row>
    <row r="70" spans="1:7" x14ac:dyDescent="0.2">
      <c r="A70" s="21" t="s">
        <v>121</v>
      </c>
      <c r="B70" s="70" t="s">
        <v>122</v>
      </c>
      <c r="C70" s="24" t="s">
        <v>26</v>
      </c>
      <c r="D70" s="25">
        <v>1</v>
      </c>
      <c r="E70" s="22"/>
      <c r="F70" s="25">
        <f>ROUND(E70*((1+$C$90)),2)</f>
        <v>0</v>
      </c>
      <c r="G70" s="26">
        <f t="shared" si="6"/>
        <v>0</v>
      </c>
    </row>
    <row r="71" spans="1:7" x14ac:dyDescent="0.2">
      <c r="A71" s="21" t="s">
        <v>123</v>
      </c>
      <c r="B71" s="70" t="s">
        <v>124</v>
      </c>
      <c r="C71" s="24" t="s">
        <v>26</v>
      </c>
      <c r="D71" s="25">
        <v>1</v>
      </c>
      <c r="E71" s="22"/>
      <c r="F71" s="25">
        <f>ROUND(E71*((1+$C$90)),2)</f>
        <v>0</v>
      </c>
      <c r="G71" s="26">
        <f t="shared" si="6"/>
        <v>0</v>
      </c>
    </row>
    <row r="72" spans="1:7" ht="25.5" x14ac:dyDescent="0.2">
      <c r="A72" s="21" t="s">
        <v>125</v>
      </c>
      <c r="B72" s="70" t="s">
        <v>126</v>
      </c>
      <c r="C72" s="24" t="s">
        <v>26</v>
      </c>
      <c r="D72" s="25">
        <v>2</v>
      </c>
      <c r="E72" s="22"/>
      <c r="F72" s="25">
        <f>ROUND(E72*((1+$C$90)),2)</f>
        <v>0</v>
      </c>
      <c r="G72" s="26">
        <f t="shared" si="6"/>
        <v>0</v>
      </c>
    </row>
    <row r="73" spans="1:7" ht="25.5" x14ac:dyDescent="0.2">
      <c r="A73" s="21" t="s">
        <v>127</v>
      </c>
      <c r="B73" s="70" t="s">
        <v>128</v>
      </c>
      <c r="C73" s="24" t="s">
        <v>26</v>
      </c>
      <c r="D73" s="25">
        <v>1</v>
      </c>
      <c r="E73" s="22"/>
      <c r="F73" s="25">
        <f>ROUND(E73*((1+$C$90)),2)</f>
        <v>0</v>
      </c>
      <c r="G73" s="26">
        <f t="shared" si="6"/>
        <v>0</v>
      </c>
    </row>
    <row r="74" spans="1:7" x14ac:dyDescent="0.2">
      <c r="A74" s="21" t="s">
        <v>129</v>
      </c>
      <c r="B74" s="70" t="s">
        <v>130</v>
      </c>
      <c r="C74" s="24" t="s">
        <v>26</v>
      </c>
      <c r="D74" s="25">
        <v>2</v>
      </c>
      <c r="E74" s="22"/>
      <c r="F74" s="25">
        <f>ROUND(E74*((1+$C$90)),2)</f>
        <v>0</v>
      </c>
      <c r="G74" s="26">
        <f t="shared" si="6"/>
        <v>0</v>
      </c>
    </row>
    <row r="75" spans="1:7" x14ac:dyDescent="0.2">
      <c r="A75" s="21" t="s">
        <v>131</v>
      </c>
      <c r="B75" s="70" t="s">
        <v>132</v>
      </c>
      <c r="C75" s="24" t="s">
        <v>26</v>
      </c>
      <c r="D75" s="25">
        <v>1</v>
      </c>
      <c r="E75" s="22"/>
      <c r="F75" s="25">
        <f>ROUND(E75*((1+$C$90)),2)</f>
        <v>0</v>
      </c>
      <c r="G75" s="26">
        <f t="shared" si="6"/>
        <v>0</v>
      </c>
    </row>
    <row r="76" spans="1:7" ht="25.5" x14ac:dyDescent="0.2">
      <c r="A76" s="21" t="s">
        <v>133</v>
      </c>
      <c r="B76" s="70" t="s">
        <v>134</v>
      </c>
      <c r="C76" s="24" t="s">
        <v>26</v>
      </c>
      <c r="D76" s="25">
        <v>1</v>
      </c>
      <c r="E76" s="22"/>
      <c r="F76" s="25">
        <f>ROUND(E76*((1+$C$90)),2)</f>
        <v>0</v>
      </c>
      <c r="G76" s="26">
        <f t="shared" si="6"/>
        <v>0</v>
      </c>
    </row>
    <row r="77" spans="1:7" ht="25.5" x14ac:dyDescent="0.2">
      <c r="A77" s="21" t="s">
        <v>135</v>
      </c>
      <c r="B77" s="70" t="s">
        <v>136</v>
      </c>
      <c r="C77" s="24" t="s">
        <v>26</v>
      </c>
      <c r="D77" s="25">
        <v>1</v>
      </c>
      <c r="E77" s="22"/>
      <c r="F77" s="25">
        <f>ROUND(E77*((1+$C$90)),2)</f>
        <v>0</v>
      </c>
      <c r="G77" s="26">
        <f t="shared" ref="G77:G80" si="7">ROUND(D77*F77,)</f>
        <v>0</v>
      </c>
    </row>
    <row r="78" spans="1:7" x14ac:dyDescent="0.2">
      <c r="A78" s="21" t="s">
        <v>137</v>
      </c>
      <c r="B78" s="70" t="s">
        <v>172</v>
      </c>
      <c r="C78" s="24" t="s">
        <v>34</v>
      </c>
      <c r="D78" s="25">
        <v>8</v>
      </c>
      <c r="E78" s="22"/>
      <c r="F78" s="25">
        <f>ROUND(E78*((1+$C$90)),2)</f>
        <v>0</v>
      </c>
      <c r="G78" s="26">
        <f t="shared" si="7"/>
        <v>0</v>
      </c>
    </row>
    <row r="79" spans="1:7" ht="25.5" x14ac:dyDescent="0.2">
      <c r="A79" s="21" t="s">
        <v>138</v>
      </c>
      <c r="B79" s="70" t="s">
        <v>173</v>
      </c>
      <c r="C79" s="24" t="s">
        <v>26</v>
      </c>
      <c r="D79" s="25">
        <v>3</v>
      </c>
      <c r="E79" s="22"/>
      <c r="F79" s="25">
        <f>ROUND(E79*((1+$C$90)),2)</f>
        <v>0</v>
      </c>
      <c r="G79" s="26">
        <f t="shared" si="7"/>
        <v>0</v>
      </c>
    </row>
    <row r="80" spans="1:7" x14ac:dyDescent="0.2">
      <c r="A80" s="21" t="s">
        <v>139</v>
      </c>
      <c r="B80" s="70" t="s">
        <v>140</v>
      </c>
      <c r="C80" s="24" t="s">
        <v>26</v>
      </c>
      <c r="D80" s="25">
        <v>3</v>
      </c>
      <c r="E80" s="22"/>
      <c r="F80" s="25">
        <f>ROUND(E80*((1+$C$90)),2)</f>
        <v>0</v>
      </c>
      <c r="G80" s="26">
        <f t="shared" si="7"/>
        <v>0</v>
      </c>
    </row>
    <row r="81" spans="1:7" s="20" customFormat="1" x14ac:dyDescent="0.2">
      <c r="A81" s="28" t="s">
        <v>141</v>
      </c>
      <c r="B81" s="71" t="s">
        <v>142</v>
      </c>
      <c r="C81" s="68"/>
      <c r="D81" s="67"/>
      <c r="E81" s="29"/>
      <c r="F81" s="29"/>
      <c r="G81" s="30">
        <f>SUM(G82:G85)</f>
        <v>0</v>
      </c>
    </row>
    <row r="82" spans="1:7" x14ac:dyDescent="0.2">
      <c r="A82" s="28" t="s">
        <v>143</v>
      </c>
      <c r="B82" s="71" t="s">
        <v>144</v>
      </c>
      <c r="C82" s="68"/>
      <c r="D82" s="67"/>
      <c r="E82" s="29"/>
      <c r="F82" s="67"/>
      <c r="G82" s="30"/>
    </row>
    <row r="83" spans="1:7" ht="25.5" x14ac:dyDescent="0.2">
      <c r="A83" s="21" t="s">
        <v>145</v>
      </c>
      <c r="B83" s="70" t="s">
        <v>146</v>
      </c>
      <c r="C83" s="22" t="s">
        <v>70</v>
      </c>
      <c r="D83" s="22">
        <v>180</v>
      </c>
      <c r="E83" s="22"/>
      <c r="F83" s="25">
        <f>ROUND(E83*((1+$C$90)),2)</f>
        <v>0</v>
      </c>
      <c r="G83" s="26">
        <f>ROUND(D83*F83,)</f>
        <v>0</v>
      </c>
    </row>
    <row r="84" spans="1:7" ht="25.5" x14ac:dyDescent="0.2">
      <c r="A84" s="21" t="s">
        <v>147</v>
      </c>
      <c r="B84" s="70" t="s">
        <v>174</v>
      </c>
      <c r="C84" s="22" t="s">
        <v>16</v>
      </c>
      <c r="D84" s="22">
        <v>132</v>
      </c>
      <c r="E84" s="22"/>
      <c r="F84" s="25">
        <f>ROUND(E84*((1+$C$90)),2)</f>
        <v>0</v>
      </c>
      <c r="G84" s="26">
        <f t="shared" ref="G84:G85" si="8">ROUND(D84*F84,)</f>
        <v>0</v>
      </c>
    </row>
    <row r="85" spans="1:7" ht="13.5" thickBot="1" x14ac:dyDescent="0.25">
      <c r="A85" s="31" t="s">
        <v>148</v>
      </c>
      <c r="B85" s="72" t="s">
        <v>144</v>
      </c>
      <c r="C85" s="32" t="s">
        <v>16</v>
      </c>
      <c r="D85" s="32">
        <v>539.37</v>
      </c>
      <c r="E85" s="32"/>
      <c r="F85" s="33">
        <f>ROUND(E85*((1+$C$90)),2)</f>
        <v>0</v>
      </c>
      <c r="G85" s="34">
        <f t="shared" si="8"/>
        <v>0</v>
      </c>
    </row>
    <row r="86" spans="1:7" x14ac:dyDescent="0.2">
      <c r="A86" s="28" t="s">
        <v>149</v>
      </c>
      <c r="B86" s="23"/>
      <c r="C86" s="22"/>
      <c r="D86" s="22"/>
      <c r="E86" s="22"/>
      <c r="F86" s="25"/>
      <c r="G86" s="30">
        <f>G9+G21+G46+G61+G81</f>
        <v>0</v>
      </c>
    </row>
    <row r="87" spans="1:7" ht="15" x14ac:dyDescent="0.25">
      <c r="A87" s="36"/>
      <c r="B87" s="37"/>
      <c r="C87" s="38"/>
      <c r="D87" s="39"/>
      <c r="E87" s="40"/>
      <c r="F87" s="22"/>
      <c r="G87" s="26"/>
    </row>
    <row r="88" spans="1:7" ht="15.75" x14ac:dyDescent="0.2">
      <c r="A88" s="56" t="s">
        <v>150</v>
      </c>
      <c r="B88" s="57"/>
      <c r="C88" s="57"/>
      <c r="D88" s="57"/>
      <c r="E88" s="57"/>
      <c r="F88" s="22"/>
      <c r="G88" s="26"/>
    </row>
    <row r="89" spans="1:7" x14ac:dyDescent="0.2">
      <c r="A89" s="41" t="s">
        <v>178</v>
      </c>
      <c r="B89" s="42"/>
      <c r="C89" s="42"/>
      <c r="D89" s="42"/>
      <c r="E89" s="42"/>
      <c r="F89" s="22"/>
      <c r="G89" s="26"/>
    </row>
    <row r="90" spans="1:7" x14ac:dyDescent="0.2">
      <c r="A90" s="41" t="s">
        <v>151</v>
      </c>
      <c r="B90" s="27"/>
      <c r="C90" s="43">
        <v>0</v>
      </c>
      <c r="D90" s="42"/>
      <c r="E90" s="42"/>
      <c r="F90" s="22"/>
      <c r="G90" s="26"/>
    </row>
    <row r="91" spans="1:7" x14ac:dyDescent="0.2">
      <c r="A91" s="41"/>
      <c r="B91" s="44" t="s">
        <v>152</v>
      </c>
      <c r="C91" s="42"/>
      <c r="D91" s="42"/>
      <c r="E91" s="42"/>
      <c r="F91" s="22"/>
      <c r="G91" s="26"/>
    </row>
    <row r="92" spans="1:7" x14ac:dyDescent="0.2">
      <c r="A92" s="45"/>
      <c r="B92" s="46" t="s">
        <v>153</v>
      </c>
      <c r="C92" s="47"/>
      <c r="D92" s="42"/>
      <c r="E92" s="42"/>
      <c r="F92" s="22"/>
      <c r="G92" s="26"/>
    </row>
    <row r="93" spans="1:7" ht="13.5" thickBot="1" x14ac:dyDescent="0.25">
      <c r="A93" s="48"/>
      <c r="B93" s="49" t="s">
        <v>154</v>
      </c>
      <c r="C93" s="50"/>
      <c r="D93" s="51"/>
      <c r="E93" s="51"/>
      <c r="F93" s="32"/>
      <c r="G93" s="34"/>
    </row>
  </sheetData>
  <mergeCells count="4">
    <mergeCell ref="A88:E88"/>
    <mergeCell ref="A2:G2"/>
    <mergeCell ref="A3:G3"/>
    <mergeCell ref="A4:G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Zerada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89578775172</dc:creator>
  <cp:lastModifiedBy>Joelcir Zatta</cp:lastModifiedBy>
  <dcterms:created xsi:type="dcterms:W3CDTF">2023-01-30T17:54:46Z</dcterms:created>
  <dcterms:modified xsi:type="dcterms:W3CDTF">2024-03-13T17:09:25Z</dcterms:modified>
</cp:coreProperties>
</file>